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ADCTI\ADMINISTRATIVO\3er. Informe Trimestral 2024\"/>
    </mc:Choice>
  </mc:AlternateContent>
  <bookViews>
    <workbookView xWindow="0" yWindow="0" windowWidth="19200" windowHeight="69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<sst xmlns="http://schemas.openxmlformats.org/spreadsheetml/2006/main" count="12707" uniqueCount="5990">
  <si>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</si>
  <si>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</si>
  <si>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</si>
  <si>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</si>
  <si>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</si>
  <si>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</si>
  <si>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</si>
  <si>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</si>
  <si>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</si>
  <si>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</si>
  <si>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</si>
  <si>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</si>
  <si>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</si>
  <si>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</si>
  <si>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</si>
  <si>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</si>
  <si>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</si>
  <si>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</si>
  <si>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</si>
  <si>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</si>
  <si>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</si>
  <si>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Felipe de Jesús Machorro Bracamontes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</si>
  <si>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</si>
  <si>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</si>
  <si>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</si>
  <si>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</si>
  <si>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</si>
  <si>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</si>
  <si>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</si>
  <si>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</si>
  <si>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</si>
  <si>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</si>
  <si>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</si>
  <si>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</si>
  <si>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</si>
  <si>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</si>
  <si>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</si>
  <si>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</si>
  <si>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</si>
  <si>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</si>
  <si>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</si>
  <si>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</si>
  <si>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</si>
  <si>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</si>
  <si>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</si>
  <si>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</si>
  <si>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</si>
  <si>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</si>
  <si>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</si>
  <si>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</si>
  <si>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</si>
  <si>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</si>
  <si>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</si>
  <si>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</si>
  <si>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</si>
  <si>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</si>
  <si>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</si>
  <si>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</si>
  <si>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</si>
  <si>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</si>
  <si>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</si>
  <si>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</si>
  <si>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</si>
  <si>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</si>
  <si>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</si>
  <si>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</si>
  <si>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</si>
  <si>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</si>
  <si>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</si>
  <si>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</si>
  <si>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</si>
  <si>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</si>
  <si>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</si>
  <si>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</si>
  <si>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</si>
  <si>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</si>
  <si>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</si>
  <si>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</si>
  <si>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</si>
  <si>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</si>
  <si>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</si>
  <si>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</si>
  <si>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</si>
  <si>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</si>
  <si>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</si>
  <si>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</si>
  <si>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IAa1-02003021PB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</si>
  <si>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</si>
  <si>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</si>
  <si>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</si>
  <si>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</si>
  <si>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</si>
  <si>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</si>
  <si>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</si>
  <si>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</si>
  <si>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</si>
  <si>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</si>
  <si>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</si>
  <si>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</si>
  <si>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</si>
  <si>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</si>
  <si>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</si>
  <si>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</si>
  <si>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</si>
  <si>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</si>
  <si>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</si>
  <si>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</si>
  <si>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</si>
  <si>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</si>
  <si>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</si>
  <si>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</si>
  <si>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</si>
  <si>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</si>
  <si>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</si>
  <si>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</si>
  <si>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</si>
  <si>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</si>
  <si>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</si>
  <si>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</si>
  <si>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</si>
  <si>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</si>
  <si>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</si>
  <si>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</si>
  <si>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</si>
  <si>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</si>
  <si>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</si>
  <si>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</si>
  <si>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</si>
  <si>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</si>
  <si>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</si>
  <si>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</si>
  <si>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</si>
  <si>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</si>
  <si>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</si>
  <si>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</si>
  <si>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</si>
  <si>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</si>
  <si>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</si>
  <si>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</si>
  <si>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</si>
  <si>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</si>
  <si>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</si>
  <si>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</si>
  <si>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</si>
  <si>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</si>
  <si>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</si>
  <si>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</si>
  <si>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</si>
  <si>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</si>
  <si>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</si>
  <si>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</si>
  <si>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</si>
  <si>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</si>
  <si>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</si>
  <si>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</si>
  <si>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</si>
  <si>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</si>
  <si>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</si>
  <si>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</si>
  <si>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</si>
  <si>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</si>
  <si>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</si>
  <si>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</si>
  <si>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</si>
  <si>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</si>
  <si>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</si>
  <si>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</si>
  <si>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</si>
  <si>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</si>
  <si>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</si>
  <si>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</si>
  <si>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</si>
  <si>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</si>
  <si>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</si>
  <si>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</si>
  <si>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</si>
  <si>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</si>
  <si>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</si>
  <si>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</si>
  <si>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</si>
  <si>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</si>
  <si>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</si>
  <si>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</si>
  <si>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</si>
  <si>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</si>
  <si>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</si>
  <si>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</si>
  <si>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</si>
  <si>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</si>
  <si>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</si>
  <si>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</si>
  <si>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</si>
  <si>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</si>
  <si>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</si>
  <si>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</si>
  <si>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</si>
  <si>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</si>
  <si>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</si>
  <si>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</si>
  <si>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</si>
  <si>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</si>
  <si>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</si>
  <si>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</si>
  <si>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</si>
  <si>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</si>
  <si>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</si>
  <si>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</si>
  <si>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</si>
  <si>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</si>
  <si>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</si>
  <si>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</si>
  <si>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</si>
  <si>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</si>
  <si>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</si>
  <si>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</si>
  <si>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</si>
  <si>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</si>
  <si>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</si>
  <si>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</si>
  <si>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</si>
  <si>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</si>
  <si>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</si>
  <si>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</si>
  <si>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</si>
  <si>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</si>
  <si>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</si>
  <si>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</si>
  <si>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</si>
  <si>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</si>
  <si>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</si>
  <si>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</si>
  <si>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</si>
  <si>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</si>
  <si>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</si>
  <si>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</si>
  <si>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</si>
  <si>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</si>
  <si>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</si>
  <si>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</si>
  <si>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</si>
  <si>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</si>
  <si>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</si>
  <si>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</si>
  <si>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</si>
  <si>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</si>
  <si>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</si>
  <si>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</si>
  <si>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</si>
  <si>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</si>
  <si>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</si>
  <si>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</si>
  <si>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</si>
  <si>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</si>
  <si>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</si>
  <si>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</si>
  <si>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</si>
  <si>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</si>
  <si>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</si>
  <si>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</si>
  <si>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</si>
  <si>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</si>
  <si>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</si>
  <si>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</si>
  <si>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</si>
  <si>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</si>
  <si>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</si>
  <si>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</si>
  <si>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</si>
  <si>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</si>
  <si>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</si>
  <si>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</si>
  <si>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</si>
  <si>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</si>
  <si>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</si>
  <si>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</si>
  <si>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</si>
  <si>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</si>
  <si>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</si>
  <si>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</si>
  <si>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</si>
  <si>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</si>
  <si>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</si>
  <si>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</si>
  <si>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</si>
  <si>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</si>
  <si>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</si>
  <si>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</si>
  <si>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</si>
  <si>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</si>
  <si>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</si>
  <si>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</si>
  <si>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</si>
  <si>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</si>
  <si>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</si>
  <si>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</si>
  <si>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</si>
  <si>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</si>
  <si>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</si>
  <si>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</si>
  <si>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</si>
  <si>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</si>
  <si>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</si>
  <si>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</si>
  <si>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</si>
  <si>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</si>
  <si>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</si>
  <si>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</si>
  <si>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</si>
  <si>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</si>
  <si>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</si>
  <si>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</si>
  <si>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</si>
  <si>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</si>
  <si>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</si>
  <si>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</si>
  <si>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</si>
  <si>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</si>
  <si>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</si>
  <si>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</si>
  <si>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</si>
  <si>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</si>
  <si>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</si>
  <si>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</si>
  <si>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</si>
  <si>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</si>
  <si>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</si>
  <si>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</si>
  <si>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</si>
  <si>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</si>
  <si>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</si>
  <si>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</si>
  <si>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</si>
  <si>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</si>
  <si>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</si>
  <si>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</si>
  <si>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</si>
  <si>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</si>
  <si>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</si>
  <si>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</si>
  <si>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</si>
  <si>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</si>
  <si>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</si>
  <si>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</si>
  <si>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</si>
  <si>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</si>
  <si>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</si>
  <si>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</si>
  <si>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</si>
  <si>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</si>
  <si>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</si>
  <si>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</si>
  <si>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</si>
  <si>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</si>
  <si>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</si>
  <si>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</si>
  <si>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</si>
  <si>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</si>
  <si>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</si>
  <si>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</si>
  <si>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</si>
  <si>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</si>
  <si>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</si>
  <si>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</si>
  <si>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</si>
  <si>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</si>
  <si>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</si>
  <si>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</si>
  <si>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</si>
  <si>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</si>
  <si>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</si>
  <si>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</si>
  <si>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</si>
  <si>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</si>
  <si>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</si>
  <si>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</si>
  <si>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</si>
  <si>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</si>
  <si>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</si>
  <si>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</si>
  <si>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</si>
  <si>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</si>
  <si>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</si>
  <si>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</si>
  <si>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</si>
  <si>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</si>
  <si>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</si>
  <si>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</si>
  <si>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</si>
  <si>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</si>
  <si>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</si>
  <si>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</si>
  <si>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</si>
  <si>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</si>
  <si>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</si>
  <si>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</si>
  <si>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</si>
  <si>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</si>
  <si>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</si>
  <si>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</si>
  <si>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</si>
  <si>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</si>
  <si>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</si>
  <si>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</si>
  <si>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</si>
  <si>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</si>
  <si>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</si>
  <si>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</si>
  <si>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</si>
  <si>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</si>
  <si>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</si>
  <si>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</si>
  <si>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</si>
  <si>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</si>
  <si>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</si>
  <si>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</si>
  <si>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</si>
  <si>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</si>
  <si>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</si>
  <si>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</si>
  <si>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</si>
  <si>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</si>
  <si>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</si>
  <si>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</si>
  <si>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</si>
  <si>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</si>
  <si>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</si>
  <si>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</si>
  <si>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</si>
  <si>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</si>
  <si>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</si>
  <si>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</si>
  <si>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</si>
  <si>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</si>
  <si>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</si>
  <si>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</si>
  <si>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</si>
  <si>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</si>
  <si>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</si>
  <si>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</si>
  <si>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</si>
  <si>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</si>
  <si>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</si>
  <si>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</si>
  <si>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</si>
  <si>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</si>
  <si>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</si>
  <si>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</si>
  <si>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</si>
  <si>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</si>
  <si>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</si>
  <si>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</si>
  <si>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</si>
  <si>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</si>
  <si>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</si>
  <si>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</si>
  <si>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</si>
  <si>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</si>
  <si>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</si>
  <si>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</si>
  <si>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</si>
  <si>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</si>
  <si>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</si>
  <si>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</si>
  <si>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</si>
  <si>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</si>
  <si>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</si>
  <si>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</si>
  <si>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</si>
  <si>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</si>
  <si>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</si>
  <si>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</si>
  <si>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</si>
  <si>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</si>
  <si>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</si>
  <si>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</si>
  <si>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</si>
  <si>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</si>
  <si>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</si>
  <si>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</si>
  <si>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</si>
  <si>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</si>
  <si>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</si>
  <si>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</si>
  <si>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</si>
  <si>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</si>
  <si>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</si>
  <si>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</si>
  <si>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</si>
  <si>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</si>
  <si>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</si>
  <si>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</si>
  <si>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</si>
  <si>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</si>
  <si>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</si>
  <si>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</si>
  <si>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</si>
  <si>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</si>
  <si>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</si>
  <si>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</si>
  <si>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</si>
  <si>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</si>
  <si>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</si>
  <si>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</si>
  <si>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</si>
  <si>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</si>
  <si>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</si>
  <si>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</si>
  <si>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</si>
  <si>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</si>
  <si>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</si>
  <si>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</si>
  <si>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</si>
  <si>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</si>
  <si>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</si>
  <si>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</si>
  <si>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</si>
  <si>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</si>
  <si>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</si>
  <si>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</si>
  <si>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</si>
  <si>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</si>
  <si>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</si>
  <si>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</si>
  <si>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</si>
  <si>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</si>
  <si>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</si>
  <si>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</si>
  <si>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</si>
  <si>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</si>
  <si>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</si>
  <si>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</si>
  <si>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</si>
  <si>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</si>
  <si>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</si>
  <si>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</si>
  <si>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</si>
  <si>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</si>
  <si>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</si>
  <si>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</si>
  <si>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</si>
  <si>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</si>
  <si>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</si>
  <si>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</si>
  <si>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</si>
  <si>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</si>
  <si>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</si>
  <si>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</si>
  <si>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</si>
  <si>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</si>
  <si>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</si>
  <si>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</si>
  <si>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</si>
  <si>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</si>
  <si>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</si>
  <si>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</si>
  <si>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</si>
  <si>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</si>
  <si>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</si>
  <si>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</si>
  <si>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</si>
  <si>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</si>
  <si>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</si>
  <si>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</si>
  <si>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</si>
  <si>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</si>
  <si>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</si>
  <si>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</si>
  <si>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</si>
  <si>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</si>
  <si>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</si>
  <si>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</si>
  <si>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</si>
  <si>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</si>
  <si>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</si>
  <si>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</si>
  <si>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</si>
  <si>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</si>
  <si>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</si>
  <si>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</si>
  <si>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</si>
  <si>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</si>
  <si>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</si>
  <si>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</si>
  <si>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</si>
  <si>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</si>
  <si>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</si>
  <si>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</si>
  <si>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</si>
  <si>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</si>
  <si>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</si>
  <si>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</si>
  <si>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</si>
  <si>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</si>
  <si>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</si>
  <si>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</si>
  <si>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</si>
  <si>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</si>
  <si>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</si>
  <si>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</si>
  <si>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</si>
  <si>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</si>
  <si>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</si>
  <si>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</si>
  <si>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</si>
  <si>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</si>
  <si>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</si>
  <si>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</si>
  <si>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</si>
  <si>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</si>
  <si>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</si>
  <si>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</si>
  <si>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</si>
  <si>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</si>
  <si>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</si>
  <si>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</si>
  <si>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</si>
  <si>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</si>
  <si>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</si>
  <si>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</si>
  <si>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</si>
  <si>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</si>
  <si>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</si>
  <si>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</si>
  <si>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</si>
  <si>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</si>
  <si>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</si>
  <si>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</si>
  <si>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</si>
  <si>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</si>
  <si>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</si>
  <si>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</si>
  <si>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</si>
  <si>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</si>
  <si>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</si>
  <si>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</si>
  <si>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</si>
  <si>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</si>
  <si>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</si>
  <si>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</si>
  <si>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</si>
  <si>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</si>
  <si>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</si>
  <si>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</si>
  <si>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</si>
  <si>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</si>
  <si>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</si>
  <si>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</si>
  <si>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</si>
  <si>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</si>
  <si>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</si>
  <si>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</si>
  <si>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</si>
  <si>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</si>
  <si>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</si>
  <si>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</si>
  <si>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</si>
  <si>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</si>
  <si>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</si>
  <si>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</si>
  <si>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</si>
  <si>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</si>
  <si>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</si>
  <si>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</si>
  <si>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</si>
  <si>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</si>
  <si>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</si>
  <si>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</si>
  <si>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</si>
  <si>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</si>
  <si>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</si>
  <si>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</si>
  <si>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</si>
  <si>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</si>
  <si>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</si>
  <si>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</si>
  <si>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</si>
  <si>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</si>
  <si>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</si>
  <si>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</si>
  <si>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</si>
  <si>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</si>
  <si>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</si>
  <si>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</si>
  <si>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</si>
  <si>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</si>
  <si>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</si>
  <si>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</si>
  <si>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</si>
  <si>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</si>
  <si>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</si>
  <si>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</si>
  <si>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</si>
  <si>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</si>
  <si>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</si>
  <si>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</si>
  <si>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</si>
  <si>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</si>
  <si>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</si>
  <si>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</si>
  <si>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</si>
  <si>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</si>
  <si>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</si>
  <si>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</si>
  <si>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</si>
  <si>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</si>
  <si>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</si>
  <si>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</si>
  <si>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</si>
  <si>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</si>
  <si>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</si>
  <si>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</si>
  <si>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</si>
  <si>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</si>
  <si>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</si>
  <si>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</si>
  <si>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</si>
  <si>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</si>
  <si>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</si>
  <si>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</si>
  <si>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</si>
  <si>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</si>
  <si>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</si>
  <si>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</si>
  <si>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</si>
  <si>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</si>
  <si>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</si>
  <si>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</si>
  <si>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</si>
  <si>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</si>
  <si>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</si>
  <si>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</si>
  <si>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</si>
  <si>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</si>
  <si>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</si>
  <si>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</si>
  <si>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</si>
  <si>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</si>
  <si>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</si>
  <si>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</si>
  <si>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</si>
  <si>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</si>
  <si>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</si>
  <si>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</si>
  <si>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</si>
  <si>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</si>
  <si>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</si>
  <si>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</si>
  <si>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</si>
  <si>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</si>
  <si>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</si>
  <si>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</si>
  <si>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</si>
  <si>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</si>
  <si>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</si>
  <si>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</si>
  <si>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</si>
  <si>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</si>
  <si>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</si>
  <si>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</si>
  <si>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</si>
  <si>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</si>
  <si>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</si>
  <si>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</si>
  <si>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</si>
  <si>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</si>
  <si>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</si>
  <si>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</si>
  <si>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</si>
  <si>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</si>
  <si>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</si>
  <si>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</si>
  <si>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</si>
  <si>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</si>
  <si>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</si>
  <si>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</si>
  <si>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</si>
  <si>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</si>
  <si>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</si>
  <si>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</si>
  <si>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</si>
  <si>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</si>
  <si>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</si>
  <si>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</si>
  <si>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</si>
  <si>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</si>
  <si>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</si>
  <si>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</si>
  <si>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</si>
  <si>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</si>
  <si>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</si>
  <si>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</si>
  <si>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</si>
  <si>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</si>
  <si>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</si>
  <si>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</si>
  <si>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</si>
  <si>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</si>
  <si>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</si>
  <si>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</si>
  <si>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</si>
  <si>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</si>
  <si>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</si>
  <si>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</si>
  <si>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</si>
  <si>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</si>
  <si>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</si>
  <si>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</si>
  <si>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</si>
  <si>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</si>
  <si>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</si>
  <si>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</si>
  <si>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</si>
  <si>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</si>
  <si>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</si>
  <si>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</si>
  <si>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</si>
  <si>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</si>
  <si>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</si>
  <si>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</si>
  <si>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</si>
  <si>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</si>
  <si>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</si>
  <si>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</si>
  <si>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</si>
  <si>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</si>
  <si>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</si>
  <si>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</si>
  <si>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</si>
  <si>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</si>
  <si>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</si>
  <si>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</si>
  <si>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</si>
  <si>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</si>
  <si>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</si>
  <si>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</si>
  <si>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</si>
  <si>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</si>
  <si>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</si>
  <si>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</si>
  <si>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</si>
  <si>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</si>
  <si>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</si>
  <si>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</si>
  <si>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</si>
  <si>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</si>
  <si>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</si>
  <si>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</si>
  <si>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</si>
  <si>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</si>
  <si>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</si>
  <si>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</si>
  <si>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</si>
  <si>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</si>
  <si>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</si>
  <si>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</si>
  <si>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</si>
  <si>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</si>
  <si>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</si>
  <si>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</si>
  <si>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</si>
  <si>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</si>
  <si>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</si>
  <si>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</si>
  <si>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</si>
  <si>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</si>
  <si>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</si>
  <si>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</si>
  <si>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</si>
  <si>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</si>
  <si>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</si>
  <si>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</si>
  <si>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</si>
  <si>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</si>
  <si>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</si>
  <si>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</si>
  <si>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</si>
  <si>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</si>
  <si>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</si>
  <si>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</si>
  <si>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</si>
  <si>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</si>
  <si>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</si>
  <si>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</si>
  <si>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</si>
  <si>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</si>
  <si>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</si>
  <si>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</si>
  <si>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</si>
  <si>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</si>
  <si>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</si>
  <si>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</si>
  <si>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</si>
  <si>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</si>
  <si>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</si>
  <si>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</si>
  <si>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</si>
  <si>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</si>
  <si>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</si>
  <si>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</si>
  <si>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</si>
  <si>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</si>
  <si>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</si>
  <si>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</si>
  <si>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</si>
  <si>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</si>
  <si>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</si>
  <si>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</si>
  <si>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</si>
  <si>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</si>
  <si>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</si>
  <si>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</si>
  <si>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</si>
  <si>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</si>
  <si>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</si>
  <si>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</si>
  <si>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</si>
  <si>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</si>
  <si>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</si>
  <si>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</si>
  <si>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</si>
  <si>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</si>
  <si>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</si>
  <si>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</si>
  <si>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</si>
  <si>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</si>
  <si>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</si>
  <si>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</si>
  <si>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</si>
  <si>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</si>
  <si>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</si>
  <si>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</si>
  <si>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</si>
  <si>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</si>
  <si>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</si>
  <si>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</si>
  <si>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</si>
  <si>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</si>
  <si>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</si>
  <si>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</si>
  <si>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</si>
  <si>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</si>
  <si>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</si>
  <si>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</si>
  <si>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</si>
  <si>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</si>
  <si>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</si>
  <si>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</si>
  <si>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</si>
  <si>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</si>
  <si>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</si>
  <si>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</si>
  <si>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</si>
  <si>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</si>
  <si>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</si>
  <si>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</si>
  <si>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</si>
  <si>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</si>
  <si>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</si>
  <si>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</si>
  <si>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</si>
  <si>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</si>
  <si>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</si>
  <si>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</si>
  <si>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</si>
  <si>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</si>
  <si>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</si>
  <si>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</si>
  <si>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</si>
  <si>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</si>
  <si>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</si>
  <si>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</si>
  <si>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</si>
  <si>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</si>
  <si>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</si>
  <si>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</si>
  <si>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</si>
  <si>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</si>
  <si>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</si>
  <si>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</si>
  <si>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</si>
  <si>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</si>
  <si>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</si>
  <si>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</si>
  <si>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</si>
  <si>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</si>
  <si>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</si>
  <si>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</si>
  <si>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</si>
  <si>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</si>
  <si>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</si>
  <si>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</si>
  <si>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</si>
  <si>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</si>
  <si>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</si>
  <si>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</si>
  <si>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</si>
  <si>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</si>
  <si>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</si>
  <si>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</si>
  <si>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</si>
  <si>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</si>
  <si>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</si>
  <si>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</si>
  <si>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</si>
  <si>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</si>
  <si>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</si>
  <si>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</si>
  <si>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</si>
  <si>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</si>
  <si>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</si>
  <si>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</si>
  <si>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</si>
  <si>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</si>
  <si>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</si>
  <si>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</si>
  <si>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</si>
  <si>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</si>
  <si>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</si>
  <si>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</si>
  <si>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</si>
  <si>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</si>
  <si>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</si>
  <si>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</si>
  <si>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</si>
  <si>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</si>
  <si>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</si>
  <si>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</si>
  <si>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</si>
  <si>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</si>
  <si>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</si>
  <si>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</si>
  <si>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</si>
  <si>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</si>
  <si>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</si>
  <si>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</si>
  <si>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</si>
  <si>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</si>
  <si>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</si>
  <si>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</si>
  <si>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</si>
  <si>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</si>
  <si>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</si>
  <si>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</si>
  <si>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</si>
  <si>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</si>
  <si>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</si>
  <si>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</si>
  <si>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</si>
  <si>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</si>
  <si>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</si>
  <si>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</si>
  <si>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</si>
  <si>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</si>
  <si>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</si>
  <si>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</si>
  <si>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</si>
  <si>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</si>
  <si>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</si>
  <si>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</si>
  <si>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</si>
  <si>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</si>
  <si>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</si>
  <si>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</si>
  <si>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</si>
  <si>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</si>
  <si>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</si>
  <si>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</si>
  <si>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</si>
  <si>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</si>
  <si>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</si>
  <si>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</si>
  <si>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</si>
  <si>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</si>
  <si>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</si>
  <si>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</si>
  <si>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</si>
  <si>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</si>
  <si>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</si>
  <si>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</si>
  <si>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</si>
  <si>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</si>
  <si>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</si>
  <si>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</si>
  <si>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</si>
  <si>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</si>
  <si>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</si>
  <si>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</si>
  <si>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</si>
  <si>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</si>
  <si>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</si>
  <si>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</si>
  <si>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</si>
  <si>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</si>
  <si>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</si>
  <si>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</si>
  <si>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</si>
  <si>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</si>
  <si>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</si>
  <si>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</si>
  <si>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</si>
  <si>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</si>
  <si>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</si>
  <si>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</si>
  <si>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</si>
  <si>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</si>
  <si>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</si>
  <si>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</si>
  <si>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</si>
  <si>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</si>
  <si>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</si>
  <si>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</si>
  <si>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</si>
  <si>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</si>
  <si>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</si>
  <si>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</si>
  <si>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</si>
  <si>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</si>
  <si>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</si>
  <si>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</si>
  <si>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</si>
  <si>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</si>
  <si>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</si>
  <si>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</si>
  <si>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</si>
  <si>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</si>
  <si>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</si>
  <si>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</si>
  <si>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</si>
  <si>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</si>
  <si>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</si>
  <si>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</si>
  <si>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</si>
  <si>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</si>
  <si>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</si>
  <si>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</si>
  <si>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</si>
  <si>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</si>
  <si>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</si>
  <si>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</si>
  <si>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</si>
  <si>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</si>
  <si>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</si>
  <si>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</si>
  <si>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</si>
  <si>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</si>
  <si>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</si>
  <si>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</si>
  <si>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</si>
  <si>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</si>
  <si>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</si>
  <si>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</si>
  <si>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</si>
  <si>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</si>
  <si>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</si>
  <si>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</si>
  <si>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</si>
  <si>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</si>
  <si>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</si>
  <si>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</si>
  <si>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</si>
  <si>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</si>
  <si>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</si>
  <si>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</si>
  <si>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</si>
  <si>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</si>
  <si>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</si>
  <si>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</si>
  <si>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</si>
  <si>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</si>
  <si>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</si>
  <si>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</si>
  <si>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</si>
  <si>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</si>
  <si>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</si>
  <si>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</si>
  <si>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</si>
  <si>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</si>
  <si>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</si>
  <si>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</si>
  <si>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</si>
  <si>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</si>
  <si>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</si>
  <si>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</si>
  <si>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</si>
  <si>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</si>
  <si>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</si>
  <si>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</si>
  <si>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</si>
  <si>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</si>
  <si>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</si>
  <si>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</si>
  <si>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</si>
  <si>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</si>
  <si>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</si>
  <si>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</si>
  <si>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</si>
  <si>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</si>
  <si>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</si>
  <si>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</si>
  <si>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</si>
  <si>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</si>
  <si>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</si>
  <si>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</si>
  <si>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</si>
  <si>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</si>
  <si>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</si>
  <si>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</si>
  <si>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</si>
  <si>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</si>
  <si>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</si>
  <si>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</si>
  <si>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</si>
  <si>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</si>
  <si>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</si>
  <si>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</si>
  <si>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</si>
  <si>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</si>
  <si>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</si>
  <si>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</si>
  <si>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</si>
  <si>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</si>
  <si>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</si>
  <si>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</si>
  <si>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</si>
  <si>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</si>
  <si>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</si>
  <si>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</si>
  <si>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</si>
  <si>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</si>
  <si>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</si>
  <si>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</si>
  <si>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</si>
  <si>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</si>
  <si>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</si>
  <si>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</si>
  <si>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</si>
  <si>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</si>
  <si>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</si>
  <si>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</si>
  <si>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</si>
  <si>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</si>
  <si>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</si>
  <si>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</si>
  <si>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</si>
  <si>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</si>
  <si>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</si>
  <si>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</si>
  <si>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</si>
  <si>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</si>
  <si>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</si>
  <si>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</si>
  <si>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</si>
  <si>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</si>
  <si>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</si>
  <si>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</si>
  <si>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</si>
  <si>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</si>
  <si>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</si>
  <si>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</si>
  <si>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</si>
  <si>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</si>
  <si>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</si>
  <si>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</si>
  <si>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</si>
  <si>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</si>
  <si>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</si>
  <si>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</si>
  <si>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</si>
  <si>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</si>
  <si>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</si>
  <si>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</si>
  <si>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</si>
  <si>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</si>
  <si>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</si>
  <si>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</si>
  <si>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</si>
  <si>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</si>
  <si>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</si>
  <si>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</si>
  <si>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</si>
  <si>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</si>
  <si>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</si>
  <si>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</si>
  <si>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</si>
  <si>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</si>
  <si>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</si>
  <si>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</si>
  <si>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</si>
  <si>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</si>
  <si>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</si>
  <si>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</si>
  <si>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</si>
  <si>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</si>
  <si>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</si>
  <si>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</si>
  <si>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</si>
  <si>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</si>
  <si>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</si>
  <si>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</si>
  <si>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</si>
  <si>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</si>
  <si>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</si>
  <si>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</si>
  <si>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</si>
  <si>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</si>
  <si>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</si>
  <si>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</si>
  <si>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</si>
  <si>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</si>
  <si>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</si>
  <si>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</si>
  <si>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</si>
  <si>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</si>
  <si>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</si>
  <si>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</si>
  <si>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</si>
  <si>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</si>
  <si>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</si>
  <si>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</si>
  <si>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</si>
  <si>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</si>
  <si>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</si>
  <si>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</si>
  <si>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</si>
  <si>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</si>
  <si>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</si>
  <si>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</si>
  <si>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</si>
  <si>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</si>
  <si>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</si>
  <si>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</si>
  <si>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</si>
  <si>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</si>
  <si>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</si>
  <si>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</si>
  <si>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</si>
  <si>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</si>
  <si>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</si>
  <si>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</si>
  <si>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</si>
  <si>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</si>
  <si>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</si>
  <si>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</si>
  <si>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</si>
  <si>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</si>
  <si>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</si>
  <si>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</si>
  <si>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</si>
  <si>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</si>
  <si>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</si>
  <si>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</si>
  <si>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</si>
  <si>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</si>
  <si>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</si>
  <si>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</si>
  <si>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</si>
  <si>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</si>
  <si>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</si>
  <si>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</si>
  <si>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</si>
  <si>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</si>
  <si>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</si>
  <si>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</si>
  <si>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</si>
  <si>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</si>
  <si>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</si>
  <si>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</si>
  <si>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</si>
  <si>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</si>
  <si>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</si>
  <si>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</si>
  <si>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</si>
  <si>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</si>
  <si>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</si>
  <si>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</si>
  <si>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</si>
  <si>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</si>
  <si>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</si>
  <si>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</si>
  <si>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</si>
  <si>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</si>
  <si>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</si>
  <si>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</si>
  <si>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</si>
  <si>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</si>
  <si>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</si>
  <si>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</si>
  <si>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</si>
  <si>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</si>
  <si>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</si>
  <si>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</si>
  <si>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</si>
  <si>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</si>
  <si>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</si>
  <si>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</si>
  <si>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</si>
  <si>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</si>
  <si>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</si>
  <si>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</si>
  <si>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</si>
  <si>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</si>
  <si>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</si>
  <si>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</si>
  <si>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</si>
  <si>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</si>
  <si>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</si>
  <si>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</si>
  <si>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</si>
  <si>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</si>
  <si>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</si>
  <si>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</si>
  <si>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</si>
  <si>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</si>
  <si>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</si>
  <si>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</si>
  <si>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</si>
  <si>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</si>
  <si>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</si>
  <si>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</si>
  <si>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</si>
  <si>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</si>
  <si>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</si>
  <si>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</si>
  <si>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</si>
  <si>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</si>
  <si>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</si>
  <si>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</si>
  <si>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</si>
  <si>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</si>
  <si>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</si>
  <si>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</si>
  <si>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</si>
  <si>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</si>
  <si>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</si>
  <si>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</si>
  <si>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</si>
  <si>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</si>
  <si>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</si>
  <si>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</si>
  <si>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</si>
  <si>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</si>
  <si>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</si>
  <si>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</si>
  <si>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</si>
  <si>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</si>
  <si>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</si>
  <si>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</si>
  <si>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</si>
  <si>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</si>
  <si>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</si>
  <si>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</si>
  <si>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</si>
  <si>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</si>
  <si>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</si>
  <si>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</si>
  <si>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</si>
  <si>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</si>
  <si>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</si>
  <si>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</si>
  <si>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</si>
  <si>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</si>
  <si>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</si>
  <si>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</si>
  <si>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</si>
  <si>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</si>
  <si>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</si>
  <si>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</si>
  <si>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</si>
  <si>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</si>
  <si>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</si>
  <si>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</si>
  <si>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</si>
  <si>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</si>
  <si>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</si>
  <si>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</si>
  <si>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</si>
  <si>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</si>
  <si>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</si>
  <si>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</si>
  <si>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</si>
  <si>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</si>
  <si>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</si>
  <si>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</si>
  <si>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</si>
  <si>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</si>
  <si>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</si>
  <si>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</si>
  <si>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</si>
  <si>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</si>
  <si>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</si>
  <si>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</si>
  <si>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</si>
  <si>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</si>
  <si>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</si>
  <si>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</si>
  <si>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</si>
  <si>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</si>
  <si>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</si>
  <si>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</si>
  <si>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</si>
  <si>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</si>
  <si>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</si>
  <si>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</si>
  <si>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</si>
  <si>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</si>
  <si>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</si>
  <si>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</si>
  <si>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</si>
  <si>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</si>
  <si>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</si>
  <si>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</si>
  <si>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</si>
  <si>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</si>
  <si>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</si>
  <si>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</si>
  <si>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</si>
  <si>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</si>
  <si>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</si>
  <si>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</si>
  <si>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</si>
  <si>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</si>
  <si>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</si>
  <si>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</si>
  <si>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</si>
  <si>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</si>
  <si>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</si>
  <si>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</si>
  <si>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</si>
  <si>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</si>
  <si>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</si>
  <si>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</si>
  <si>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</si>
  <si>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</si>
  <si>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</si>
  <si>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</si>
  <si>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</si>
  <si>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</si>
  <si>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</si>
  <si>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</si>
  <si>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</si>
  <si>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</si>
  <si>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</si>
  <si>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</si>
  <si>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</si>
  <si>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</si>
  <si>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</si>
  <si>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</si>
  <si>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</si>
  <si>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</si>
  <si>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</si>
  <si>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</si>
  <si>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</si>
  <si>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</si>
  <si>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</si>
  <si>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</si>
  <si>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</si>
  <si>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</si>
  <si>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</si>
  <si>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</si>
  <si>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</si>
  <si>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</si>
  <si>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</si>
  <si>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</si>
  <si>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</si>
  <si>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</si>
  <si>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</si>
  <si>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</si>
  <si>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</si>
  <si>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</si>
  <si>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</si>
  <si>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</si>
  <si>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</si>
  <si>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</si>
  <si>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</si>
  <si>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</si>
  <si>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</si>
  <si>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</si>
  <si>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</si>
  <si>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</si>
  <si>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</si>
  <si>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</si>
  <si>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</si>
  <si>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</si>
  <si>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</si>
  <si>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</si>
  <si>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</si>
  <si>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</si>
  <si>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</si>
  <si>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</si>
  <si>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</si>
  <si>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</si>
  <si>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</si>
  <si>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</si>
  <si>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</si>
  <si>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</si>
  <si>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</si>
  <si>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</si>
  <si>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</si>
  <si>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</si>
  <si>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</si>
  <si>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</si>
  <si>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</si>
  <si>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</si>
  <si>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</si>
  <si>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</si>
  <si>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</si>
  <si>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</si>
  <si>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</si>
  <si>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</si>
  <si>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</si>
  <si>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</si>
  <si>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</si>
  <si>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</si>
  <si>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</si>
  <si>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</si>
  <si>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</si>
  <si>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</si>
  <si>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</si>
  <si>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</si>
  <si>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</si>
  <si>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</si>
  <si>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</si>
  <si>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</si>
  <si>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</si>
  <si>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</si>
  <si>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</si>
  <si>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</si>
  <si>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</si>
  <si>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</si>
  <si>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</si>
  <si>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</si>
  <si>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</si>
  <si>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</si>
  <si>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</si>
  <si>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</si>
  <si>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</si>
  <si>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</si>
  <si>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</si>
  <si>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</si>
  <si>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</si>
  <si>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</si>
  <si>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</si>
  <si>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</si>
  <si>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</si>
  <si>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</si>
  <si>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</si>
  <si>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</si>
  <si>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</si>
  <si>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</si>
  <si>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</si>
  <si>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</si>
  <si>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</si>
  <si>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</si>
  <si>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</si>
  <si>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</si>
  <si>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</si>
  <si>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</si>
  <si>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</si>
  <si>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</si>
  <si>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</si>
  <si>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</si>
  <si>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</si>
  <si>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</si>
  <si>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</si>
  <si>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</si>
  <si>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</si>
  <si>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</si>
  <si>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</si>
  <si>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</si>
  <si>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</si>
  <si>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</si>
  <si>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</si>
  <si>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</si>
  <si>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</si>
  <si>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</si>
  <si>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</si>
  <si>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</si>
  <si>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</si>
  <si>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</si>
  <si>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</si>
  <si>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</si>
  <si>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</si>
  <si>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</si>
  <si>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</si>
  <si>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</si>
  <si>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</si>
  <si>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</si>
  <si>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</si>
  <si>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</si>
  <si>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</si>
  <si>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</si>
  <si>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</si>
  <si>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</si>
  <si>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</si>
  <si>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</si>
  <si>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</si>
  <si>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</si>
  <si>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</si>
  <si>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</si>
  <si>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</si>
  <si>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</si>
  <si>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</si>
  <si>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</si>
  <si>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</si>
  <si>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</si>
  <si>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</si>
  <si>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</si>
  <si>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</si>
  <si>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</si>
  <si>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</si>
  <si>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</si>
  <si>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</si>
  <si>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</si>
  <si>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</si>
  <si>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</si>
  <si>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</si>
  <si>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</si>
  <si>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</si>
  <si>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</si>
  <si>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</si>
  <si>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</si>
  <si>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</si>
  <si>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</si>
  <si>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</si>
  <si>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</si>
  <si>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</si>
  <si>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</si>
  <si>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</si>
  <si>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</si>
  <si>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</si>
  <si>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</si>
  <si>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</si>
  <si>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</si>
  <si>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</si>
  <si>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</si>
  <si>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</si>
  <si>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</si>
  <si>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</si>
  <si>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</si>
  <si>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</si>
  <si>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</si>
  <si>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</si>
  <si>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</si>
  <si>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</si>
  <si>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</si>
  <si>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</si>
  <si>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</si>
  <si>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</si>
  <si>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</si>
  <si>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</si>
  <si>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</si>
  <si>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</si>
  <si>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</si>
  <si>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</si>
  <si>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</si>
  <si>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</si>
  <si>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</si>
  <si>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</si>
  <si>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</si>
  <si>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</si>
  <si>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</si>
  <si>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</si>
  <si>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</si>
  <si>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</si>
  <si>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</si>
  <si>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</si>
  <si>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</si>
  <si>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</si>
  <si>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</si>
  <si>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</si>
  <si>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</si>
  <si>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</si>
  <si>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</si>
  <si>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</si>
  <si>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</si>
  <si>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</si>
  <si>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</si>
  <si>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</si>
  <si>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</si>
  <si>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</si>
  <si>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</si>
  <si>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</si>
  <si>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</si>
  <si>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</si>
  <si>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</si>
  <si>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</si>
  <si>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</si>
  <si>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</si>
  <si>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</si>
  <si>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</si>
  <si>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</si>
  <si>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</si>
  <si>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</si>
  <si>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</si>
  <si>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</si>
  <si>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</si>
  <si>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</si>
  <si>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</si>
  <si>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</si>
  <si>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</si>
  <si>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</si>
  <si>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</si>
  <si>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</si>
  <si>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</si>
  <si>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</si>
  <si>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</si>
  <si>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</si>
  <si>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</si>
  <si>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</si>
  <si>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</si>
  <si>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</si>
  <si>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</si>
  <si>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</si>
  <si>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</si>
  <si>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</si>
  <si>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</si>
  <si>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</si>
  <si>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</si>
  <si>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</si>
  <si>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</si>
  <si>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</si>
  <si>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</si>
  <si>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</si>
  <si>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</si>
  <si>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</si>
  <si>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</si>
  <si>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</si>
  <si>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</si>
  <si>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</si>
  <si>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</si>
  <si>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</si>
  <si>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</si>
  <si>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</si>
  <si>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</si>
  <si>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</si>
  <si>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</si>
  <si>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</si>
  <si>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</si>
  <si>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</si>
  <si>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</si>
  <si>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</si>
  <si>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</si>
  <si>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</si>
  <si>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</si>
  <si>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</si>
  <si>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</si>
  <si>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</si>
  <si>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</si>
  <si>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</si>
  <si>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</si>
  <si>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</si>
  <si>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</si>
  <si>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</si>
  <si>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</si>
  <si>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</si>
  <si>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</si>
  <si>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</si>
  <si>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</si>
  <si>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</si>
  <si>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</si>
  <si>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</si>
  <si>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</si>
  <si>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</si>
  <si>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</si>
  <si>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</si>
  <si>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</si>
  <si>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</si>
  <si>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</si>
  <si>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</si>
  <si>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</si>
  <si>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</si>
  <si>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</si>
  <si>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</si>
  <si>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</si>
  <si>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</si>
  <si>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</si>
  <si>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</si>
  <si>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</si>
  <si>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</si>
  <si>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</si>
  <si>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</si>
  <si>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</si>
  <si>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</si>
  <si>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</si>
  <si>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</si>
  <si>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</si>
  <si>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</si>
  <si>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</si>
  <si>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</si>
  <si>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</si>
  <si>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</si>
  <si>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</si>
  <si>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</si>
  <si>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</si>
  <si>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</si>
  <si>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</si>
  <si>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</si>
  <si>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</si>
  <si>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</si>
  <si>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</si>
  <si>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</si>
  <si>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</si>
  <si>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</si>
  <si>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</si>
  <si>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</si>
  <si>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</si>
  <si>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</si>
  <si>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</si>
  <si>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</si>
  <si>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</si>
  <si>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</si>
  <si>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</si>
  <si>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</si>
  <si>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</si>
  <si>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</si>
  <si>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</si>
  <si>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</si>
  <si>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</si>
  <si>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</si>
  <si>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</si>
  <si>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</si>
  <si>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</si>
  <si>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</si>
  <si>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</si>
  <si>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</si>
  <si>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</si>
  <si>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</si>
  <si>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</si>
  <si>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</si>
  <si>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</si>
  <si>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</si>
  <si>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</si>
  <si>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</si>
  <si>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</si>
  <si>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</si>
  <si>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</si>
  <si>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</si>
  <si>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</si>
  <si>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</si>
  <si>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</si>
  <si>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</si>
  <si>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</si>
  <si>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</si>
  <si>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</si>
  <si>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</si>
  <si>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</si>
  <si>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</si>
  <si>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</si>
  <si>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</si>
  <si>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</si>
  <si>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</si>
  <si>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</si>
  <si>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</si>
  <si>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</si>
  <si>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</si>
  <si>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</si>
  <si>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</si>
  <si>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</si>
  <si>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</si>
  <si>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</si>
  <si>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</si>
  <si>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</si>
  <si>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</si>
  <si>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</si>
  <si>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</si>
  <si>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</si>
  <si>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</si>
  <si>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</si>
  <si>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</si>
  <si>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</si>
  <si>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</si>
  <si>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</si>
  <si>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</si>
  <si>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</si>
  <si>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</si>
  <si>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</si>
  <si>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</si>
  <si>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</si>
  <si>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</si>
  <si>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</si>
  <si>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</si>
  <si>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</si>
  <si>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</si>
  <si>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</si>
  <si>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</si>
  <si>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</si>
  <si>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</si>
  <si>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</si>
  <si>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</si>
  <si>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</si>
  <si>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</si>
  <si>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</si>
  <si>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</si>
  <si>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</si>
  <si>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</si>
  <si>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</si>
  <si>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</si>
  <si>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</si>
  <si>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</si>
  <si>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</si>
  <si>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</si>
  <si>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</si>
  <si>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</si>
  <si>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</si>
  <si>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</si>
  <si>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</si>
  <si>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</si>
  <si>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</si>
  <si>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</si>
  <si>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</si>
  <si>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</si>
  <si>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</si>
  <si>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</si>
  <si>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</si>
  <si>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</si>
  <si>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</si>
  <si>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</si>
  <si>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</si>
  <si>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</si>
  <si>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</si>
  <si>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</si>
  <si>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</si>
  <si>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</si>
  <si>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</si>
  <si>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</si>
  <si>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</si>
  <si>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</si>
  <si>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</si>
  <si>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</si>
  <si>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</si>
  <si>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</si>
  <si>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</si>
  <si>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</si>
  <si>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</si>
  <si>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</si>
  <si>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</si>
  <si>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</si>
  <si>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</si>
  <si>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</si>
  <si>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</si>
  <si>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</si>
  <si>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</si>
  <si>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</si>
  <si>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</si>
  <si>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</si>
  <si>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</si>
  <si>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</si>
  <si>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</si>
  <si>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</si>
  <si>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</si>
  <si>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</si>
  <si>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</si>
  <si>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</si>
  <si>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</si>
  <si>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</si>
  <si>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</si>
  <si>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</si>
  <si>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</si>
  <si>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</si>
  <si>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</si>
  <si>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</si>
  <si>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</si>
  <si>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</si>
  <si>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</si>
  <si>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</si>
  <si>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</si>
  <si>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</si>
  <si>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</si>
  <si>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</si>
  <si>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</si>
  <si>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</si>
  <si>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</si>
  <si>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</si>
  <si>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</si>
  <si>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</si>
  <si>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</si>
  <si>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</si>
  <si>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</si>
  <si>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</si>
  <si>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</si>
  <si>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</si>
  <si>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</si>
  <si>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</si>
  <si>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</si>
  <si>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</si>
  <si>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</si>
  <si>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</si>
  <si>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</si>
  <si>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</si>
  <si>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</si>
  <si>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</si>
  <si>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</si>
  <si>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</si>
  <si>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</si>
  <si>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</si>
  <si>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</si>
  <si>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</si>
  <si>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</si>
  <si>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</si>
  <si>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</si>
  <si>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</si>
  <si>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</si>
  <si>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</si>
  <si>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</si>
  <si>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</si>
  <si>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</si>
  <si>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</si>
  <si>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</si>
  <si>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</si>
  <si>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</si>
  <si>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</si>
  <si>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</si>
  <si>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</si>
  <si>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</si>
  <si>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</si>
  <si>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</si>
  <si>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</si>
  <si>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</si>
  <si>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</si>
  <si>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</si>
  <si>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</si>
  <si>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</si>
  <si>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</si>
  <si>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</si>
  <si>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</si>
  <si>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</si>
  <si>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</si>
  <si>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</si>
  <si>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</si>
  <si>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</si>
  <si>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</si>
  <si>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</si>
  <si>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</si>
  <si>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</si>
  <si>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</si>
  <si>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</si>
  <si>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</si>
  <si>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</si>
  <si>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</si>
  <si>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</si>
  <si>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</si>
  <si>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</si>
  <si>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</si>
  <si>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</si>
  <si>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</si>
  <si>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</si>
  <si>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</si>
  <si>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</si>
  <si>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</si>
  <si>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</si>
  <si>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</si>
  <si>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</si>
  <si>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</si>
  <si>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</si>
  <si>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</si>
  <si>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</si>
  <si>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</si>
  <si>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</si>
  <si>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</si>
  <si>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</si>
  <si>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</si>
  <si>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</si>
  <si>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</si>
  <si>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</si>
  <si>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</si>
  <si>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</si>
  <si>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</si>
  <si>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</si>
  <si>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</si>
  <si>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</si>
  <si>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</si>
  <si>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</si>
  <si>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</si>
  <si>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</si>
  <si>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</si>
  <si>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</si>
  <si>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</si>
  <si>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</si>
  <si>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</si>
  <si>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</si>
  <si>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</si>
  <si>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</si>
  <si>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</si>
  <si>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</si>
  <si>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</si>
  <si>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</si>
  <si>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</si>
  <si>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</si>
  <si>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</si>
  <si>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</si>
  <si>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</si>
  <si>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</si>
  <si>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</si>
  <si>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</si>
  <si>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</si>
  <si>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</si>
  <si>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</si>
  <si>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</si>
  <si>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</si>
  <si>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</si>
  <si>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</si>
  <si>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</si>
  <si>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</si>
  <si>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</si>
  <si>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</si>
  <si>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</si>
  <si>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</si>
  <si>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</si>
  <si>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</si>
  <si>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</si>
  <si>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</si>
  <si>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</si>
  <si>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</si>
  <si>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</si>
  <si>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</si>
  <si>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</si>
  <si>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</si>
  <si>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</si>
  <si>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</si>
  <si>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</si>
  <si>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</si>
  <si>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</si>
  <si>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</si>
  <si>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</si>
  <si>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</si>
  <si>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</si>
  <si>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</si>
  <si>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</si>
  <si>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</si>
  <si>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</si>
  <si>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</si>
  <si>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</si>
  <si>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</si>
  <si>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</si>
  <si>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</si>
  <si>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</si>
  <si>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</si>
  <si>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</si>
  <si>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</si>
  <si>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</si>
  <si>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</si>
  <si>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</si>
  <si>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</si>
  <si>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</si>
  <si>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</si>
  <si>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</si>
  <si>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</si>
  <si>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</si>
  <si>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</si>
  <si>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</si>
  <si>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</si>
  <si>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</si>
  <si>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</si>
  <si>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</si>
  <si>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</si>
  <si>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</si>
  <si>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</si>
  <si>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</si>
  <si>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</si>
  <si>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</si>
  <si>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</si>
  <si>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</si>
  <si>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</si>
  <si>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</si>
  <si>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</si>
  <si>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</si>
  <si>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</si>
  <si>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</si>
  <si>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</si>
  <si>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</si>
  <si>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</si>
  <si>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</si>
  <si>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</si>
  <si>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</si>
  <si>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</si>
  <si>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</si>
  <si>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</si>
  <si>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</si>
  <si>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</si>
  <si>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</si>
  <si>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</si>
  <si>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</si>
  <si>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</si>
  <si>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</si>
  <si>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</si>
  <si>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</si>
  <si>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</si>
  <si>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</si>
  <si>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</si>
  <si>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</si>
  <si>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</si>
  <si>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</si>
  <si>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</si>
  <si>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</si>
  <si>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</si>
  <si>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</si>
  <si>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</si>
  <si>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</si>
  <si>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</si>
  <si>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</si>
  <si>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</si>
  <si>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</si>
  <si>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</si>
  <si>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</si>
  <si>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</si>
  <si>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</si>
  <si>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</si>
  <si>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</si>
  <si>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</si>
  <si>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</si>
  <si>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</si>
  <si>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</si>
  <si>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</si>
  <si>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</si>
  <si>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</si>
  <si>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</si>
  <si>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</si>
  <si>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</si>
  <si>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</si>
  <si>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</si>
  <si>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</si>
  <si>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</si>
  <si>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</si>
  <si>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</si>
  <si>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</si>
  <si>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</si>
  <si>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</si>
  <si>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</si>
  <si>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</si>
  <si>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</si>
  <si>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</si>
  <si>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</si>
  <si>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</si>
  <si>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</si>
  <si>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</si>
  <si>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</si>
  <si>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</si>
  <si>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</si>
  <si>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</si>
  <si>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</si>
  <si>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</si>
  <si>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</si>
  <si>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</si>
  <si>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</si>
  <si>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</si>
  <si>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</si>
  <si>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</si>
  <si>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</si>
  <si>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</si>
  <si>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</si>
  <si>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</si>
  <si>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</si>
  <si>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</si>
  <si>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</si>
  <si>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</si>
  <si>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</si>
  <si>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</si>
  <si>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</si>
  <si>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</si>
  <si>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</si>
  <si>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</si>
  <si>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</si>
  <si>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</si>
  <si>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</si>
  <si>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</si>
  <si>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</si>
  <si>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</si>
  <si>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</si>
  <si>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</si>
  <si>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</si>
  <si>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</si>
  <si>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</si>
  <si>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</si>
  <si>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</si>
  <si>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</si>
  <si>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</si>
  <si>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</si>
  <si>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</si>
  <si>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</si>
  <si>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</si>
  <si>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</si>
  <si>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</si>
  <si>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</si>
  <si>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</si>
  <si>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</si>
  <si>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</si>
  <si>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</si>
  <si>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</si>
  <si>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</si>
  <si>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</si>
  <si>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</si>
  <si>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</si>
  <si>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</si>
  <si>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</si>
  <si>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</si>
  <si>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</si>
  <si>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</si>
  <si>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</si>
  <si>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</si>
  <si>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</si>
  <si>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</si>
  <si>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</si>
  <si>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</si>
  <si>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</si>
  <si>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</si>
  <si>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</si>
  <si>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</si>
  <si>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</si>
  <si>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</si>
  <si>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</si>
  <si>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</si>
  <si>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</si>
  <si>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</si>
  <si>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</si>
  <si>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</si>
  <si>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</si>
  <si>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</si>
  <si>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</si>
  <si>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</si>
  <si>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</si>
  <si>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</si>
  <si>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</si>
  <si>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</si>
  <si>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</si>
  <si>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</si>
  <si>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</si>
  <si>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</si>
  <si>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</si>
  <si>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</si>
  <si>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</si>
  <si>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</si>
  <si>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</si>
  <si>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</si>
  <si>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</si>
  <si>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</si>
  <si>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</si>
  <si>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</si>
  <si>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</si>
  <si>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</si>
  <si>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</si>
  <si>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</si>
  <si>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</si>
  <si>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</si>
  <si>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</si>
  <si>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</si>
  <si>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</si>
  <si>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</si>
  <si>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</si>
  <si>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</si>
  <si>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</si>
  <si>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</si>
  <si>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</si>
  <si>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</si>
  <si>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</si>
  <si>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</si>
  <si>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</si>
  <si>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</si>
  <si>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</si>
  <si>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</si>
  <si>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</si>
  <si>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</si>
  <si>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</si>
  <si>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</si>
  <si>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</si>
  <si>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</si>
  <si>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</si>
  <si>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</si>
  <si>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</si>
  <si>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</si>
  <si>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</si>
  <si>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</si>
  <si>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</si>
  <si>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</si>
  <si>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</si>
  <si>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</si>
  <si>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</si>
  <si>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</si>
  <si>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</si>
  <si>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</si>
  <si>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</si>
  <si>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</si>
  <si>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</si>
  <si>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</si>
  <si>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</si>
  <si>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</si>
  <si>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</si>
  <si>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</si>
  <si>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</si>
  <si>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</si>
  <si>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</si>
  <si>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</si>
  <si>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</si>
  <si>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</si>
  <si>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</si>
  <si>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</si>
  <si>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</si>
  <si>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</si>
  <si>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</si>
  <si>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</si>
  <si>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</si>
  <si>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</si>
  <si>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</si>
  <si>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</si>
  <si>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</si>
  <si>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</si>
  <si>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</si>
  <si>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</si>
  <si>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</si>
  <si>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</si>
  <si>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</si>
  <si>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</si>
  <si>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</si>
  <si>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</si>
  <si>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</si>
  <si>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</si>
  <si>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</si>
  <si>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</si>
  <si>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</si>
  <si>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</si>
  <si>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</si>
  <si>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</si>
  <si>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</si>
  <si>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</si>
  <si>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</si>
  <si>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</si>
  <si>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</si>
  <si>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</si>
  <si>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</si>
  <si>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</si>
  <si>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</si>
  <si>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</si>
  <si>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</si>
  <si>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</si>
  <si>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</si>
  <si>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</si>
  <si>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</si>
  <si>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</si>
  <si>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</si>
  <si>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</si>
  <si>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</si>
  <si>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</si>
  <si>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</si>
  <si>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</si>
  <si>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</si>
  <si>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</si>
  <si>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</si>
  <si>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</si>
  <si>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</si>
  <si>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</si>
  <si>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</si>
  <si>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</si>
  <si>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</si>
  <si>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</si>
  <si>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</si>
  <si>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</si>
  <si>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</si>
  <si>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</si>
  <si>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</si>
  <si>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</si>
  <si>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</si>
  <si>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</si>
  <si>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</si>
  <si>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</si>
  <si>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</si>
  <si>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</si>
  <si>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</si>
  <si>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</si>
  <si>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</si>
  <si>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</si>
  <si>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</si>
  <si>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</si>
  <si>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</si>
  <si>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</si>
  <si>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</si>
  <si>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</si>
  <si>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</si>
  <si>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</si>
  <si>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</si>
  <si>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</si>
  <si>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</si>
  <si>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</si>
  <si>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</si>
  <si>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</si>
  <si>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</si>
  <si>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</si>
  <si>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</si>
  <si>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</si>
  <si>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</si>
  <si>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</si>
  <si>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</si>
  <si>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</si>
  <si>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</si>
  <si>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</si>
  <si>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</si>
  <si>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</si>
  <si>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</si>
  <si>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</si>
  <si>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</si>
  <si>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</si>
  <si>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</si>
  <si>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</si>
  <si>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</si>
  <si>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</si>
  <si>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</si>
  <si>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</si>
  <si>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</si>
  <si>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</si>
  <si>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</si>
  <si>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</si>
  <si>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</si>
  <si>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</si>
  <si>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</si>
  <si>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</si>
  <si>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</si>
  <si>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</si>
  <si>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</si>
  <si>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</si>
  <si>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</si>
  <si>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</si>
  <si>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</si>
  <si>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</si>
  <si>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</si>
  <si>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</si>
  <si>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</si>
  <si>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</si>
  <si>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</si>
  <si>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</si>
  <si>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</si>
  <si>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</si>
  <si>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</si>
  <si>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</si>
  <si>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</si>
  <si>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</si>
  <si>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</si>
  <si>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</si>
  <si>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</si>
  <si>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</si>
  <si>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</si>
  <si>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</si>
  <si>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</si>
  <si>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</si>
  <si>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</si>
  <si>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</si>
  <si>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</si>
  <si>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</si>
  <si>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</si>
  <si>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</si>
  <si>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</si>
  <si>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</si>
  <si>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</si>
  <si>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</si>
  <si>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</si>
  <si>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</si>
  <si>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</si>
  <si>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</si>
  <si>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</si>
  <si>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</si>
  <si>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</si>
  <si>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</si>
  <si>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</si>
  <si>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</si>
  <si>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</si>
  <si>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</si>
  <si>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</si>
  <si>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</si>
  <si>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</si>
  <si>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</si>
  <si>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</si>
  <si>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</si>
  <si>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</si>
  <si>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</si>
  <si>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</si>
  <si>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</si>
  <si>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</si>
  <si>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</si>
  <si>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</si>
  <si>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</si>
  <si>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</si>
  <si>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</si>
  <si>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</si>
  <si>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</si>
  <si>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</si>
  <si>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</si>
  <si>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</si>
  <si>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</si>
  <si>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</si>
  <si>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</si>
  <si>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</si>
  <si>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</si>
  <si>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</si>
  <si>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</si>
  <si>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</si>
  <si>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</si>
  <si>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</si>
  <si>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</si>
  <si>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</si>
  <si>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</si>
  <si>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</si>
  <si>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</si>
  <si>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</si>
  <si>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</si>
  <si>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</si>
  <si>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</si>
  <si>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</si>
  <si>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</si>
  <si>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</si>
  <si>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</si>
  <si>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</si>
  <si>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</si>
  <si>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</si>
  <si>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</si>
  <si>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</si>
  <si>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</si>
  <si>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</si>
  <si>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</si>
  <si>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</si>
  <si>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</si>
  <si>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</si>
  <si>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</si>
  <si>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</si>
  <si>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</si>
  <si>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</si>
  <si>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</si>
  <si>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</si>
  <si>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</si>
  <si>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</si>
  <si>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</si>
  <si>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</si>
  <si>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</si>
  <si>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</si>
  <si>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</si>
  <si>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</si>
  <si>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</si>
  <si>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</si>
  <si>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</si>
  <si>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</si>
  <si>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</si>
  <si>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</si>
  <si>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</si>
  <si>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</si>
  <si>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</si>
  <si>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</si>
  <si>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</si>
  <si>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</si>
  <si>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</si>
  <si>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</si>
  <si>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</si>
  <si>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</si>
  <si>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</si>
  <si>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</si>
  <si>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</si>
  <si>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</si>
  <si>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</si>
  <si>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</si>
  <si>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</si>
  <si>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</si>
  <si>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</si>
  <si>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</si>
  <si>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</si>
  <si>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</si>
  <si>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</si>
  <si>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</si>
  <si>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</si>
  <si>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</si>
  <si>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</si>
  <si>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</si>
  <si>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</si>
  <si>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</si>
  <si>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</si>
  <si>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</si>
  <si>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</si>
  <si>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</si>
  <si>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</si>
  <si>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</si>
  <si>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</si>
  <si>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</si>
  <si>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</si>
  <si>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</si>
  <si>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</si>
  <si>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</si>
  <si>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</si>
  <si>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</si>
  <si>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</si>
  <si>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</si>
  <si>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</si>
  <si>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</si>
  <si>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</si>
  <si>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</si>
  <si>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</si>
  <si>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</si>
  <si>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</si>
  <si>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</si>
  <si>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</si>
  <si>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</si>
  <si>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</si>
  <si>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</si>
  <si>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</si>
  <si>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</si>
  <si>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</si>
  <si>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</si>
  <si>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</si>
  <si>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</si>
  <si>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</si>
  <si>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</si>
  <si>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</si>
  <si>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</si>
  <si>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</si>
  <si>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</si>
  <si>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</si>
  <si>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</si>
  <si>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</si>
  <si>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</si>
  <si>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</si>
  <si>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</si>
  <si>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</si>
  <si>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</si>
  <si>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</si>
  <si>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</si>
  <si>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</si>
  <si>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</si>
  <si>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</si>
  <si>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</si>
  <si>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</si>
  <si>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</si>
  <si>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</si>
  <si>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</si>
  <si>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</si>
  <si>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</si>
  <si>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</si>
  <si>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</si>
  <si>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</si>
  <si>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</si>
  <si>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</si>
  <si>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</si>
  <si>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</si>
  <si>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</si>
  <si>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</si>
  <si>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</si>
  <si>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</si>
  <si>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</si>
  <si>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</si>
  <si>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</si>
  <si>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</si>
  <si>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</si>
  <si>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</si>
  <si>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</si>
  <si>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</si>
  <si>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</si>
  <si>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</si>
  <si>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</si>
  <si>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</si>
  <si>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</si>
  <si>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</si>
  <si>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</si>
  <si>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</si>
  <si>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</si>
  <si>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</si>
  <si>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</si>
  <si>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</si>
  <si>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</si>
  <si>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</si>
  <si>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</si>
  <si>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</si>
  <si>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</si>
  <si>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</si>
  <si>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</si>
  <si>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</si>
  <si>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</si>
  <si>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</si>
  <si>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</si>
  <si>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</si>
  <si>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</si>
  <si>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</si>
  <si>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</si>
  <si>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</si>
  <si>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</si>
  <si>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</si>
  <si>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</si>
  <si>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</si>
  <si>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</si>
  <si>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</si>
  <si>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</si>
  <si>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</si>
  <si>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</si>
  <si>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</si>
  <si>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</si>
  <si>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</si>
  <si>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</si>
  <si>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</si>
  <si>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</si>
  <si>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</si>
  <si>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</si>
  <si>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</si>
  <si>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</si>
  <si>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</si>
  <si>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</si>
  <si>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</si>
  <si>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</si>
  <si>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</si>
  <si>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</si>
  <si>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</si>
  <si>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</si>
  <si>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</si>
  <si>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</si>
  <si>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</si>
  <si>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</si>
  <si>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</si>
  <si>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</si>
  <si>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</si>
  <si>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</si>
  <si>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</si>
  <si>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</si>
  <si>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</si>
  <si>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</si>
  <si>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</si>
  <si>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</si>
  <si>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</si>
  <si>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</si>
  <si>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</si>
  <si>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</si>
  <si>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</si>
  <si>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</si>
  <si>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</si>
  <si>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</si>
  <si>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</si>
  <si>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</si>
  <si>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</si>
  <si>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</si>
  <si>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</si>
  <si>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</si>
  <si>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</si>
  <si>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</si>
  <si>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</si>
  <si>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</si>
  <si>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</si>
  <si>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</si>
  <si>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</si>
  <si>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</si>
  <si>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</si>
  <si>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</si>
  <si>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</si>
  <si>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</si>
  <si>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</si>
  <si>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</si>
  <si>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</si>
  <si>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</si>
  <si>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</si>
  <si>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</si>
  <si>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</si>
  <si>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</si>
  <si>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</si>
  <si>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</si>
  <si>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</si>
  <si>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</si>
  <si>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</si>
  <si>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</si>
  <si>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</si>
  <si>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</si>
  <si>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</si>
  <si>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</si>
  <si>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</si>
  <si>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</si>
  <si>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</si>
  <si>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</si>
  <si>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</si>
  <si>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</si>
  <si>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</si>
  <si>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</si>
  <si>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</si>
  <si>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</si>
  <si>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</si>
  <si>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</si>
  <si>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</si>
  <si>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</si>
  <si>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</si>
  <si>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</si>
  <si>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</si>
  <si>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</si>
  <si>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</si>
  <si>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</si>
  <si>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</si>
  <si>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</si>
  <si>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</si>
  <si>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</si>
  <si>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</si>
  <si>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</si>
  <si>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</si>
  <si>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</si>
  <si>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</si>
  <si>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</si>
  <si>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</si>
  <si>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</si>
  <si>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</si>
  <si>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</si>
  <si>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</si>
  <si>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</si>
  <si>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</si>
  <si>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</si>
  <si>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</si>
  <si>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</si>
  <si>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</si>
  <si>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</si>
  <si>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</si>
  <si>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</si>
  <si>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</si>
  <si>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</si>
  <si>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</si>
  <si>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</si>
  <si>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</si>
  <si>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</si>
  <si>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</si>
  <si>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</si>
  <si>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</si>
  <si>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</si>
  <si>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</si>
  <si>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</si>
  <si>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</si>
  <si>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</si>
  <si>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</si>
  <si>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</si>
  <si>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</si>
  <si>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</si>
  <si>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</si>
  <si>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</si>
  <si>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</si>
  <si>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</si>
  <si>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</si>
  <si>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</si>
  <si>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</si>
  <si>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</si>
  <si>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</si>
  <si>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</si>
  <si>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</si>
  <si>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</si>
  <si>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</si>
  <si>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</si>
  <si>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</si>
  <si>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</si>
  <si>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</si>
  <si>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</si>
  <si>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</si>
  <si>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</si>
  <si>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</si>
  <si>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</si>
  <si>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</si>
  <si>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</si>
  <si>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</si>
  <si>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</si>
  <si>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</si>
  <si>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</si>
  <si>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</si>
  <si>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</si>
  <si>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</si>
  <si>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</si>
  <si>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</si>
  <si>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</si>
  <si>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</si>
  <si>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</si>
  <si>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</si>
  <si>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</si>
  <si>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</si>
  <si>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</si>
  <si>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</si>
  <si>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</si>
  <si>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</si>
  <si>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</si>
  <si>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</si>
  <si>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</si>
  <si>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</si>
  <si>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</si>
  <si>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</si>
  <si>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</si>
  <si>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</si>
  <si>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</si>
  <si>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</si>
  <si>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</si>
  <si>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</si>
  <si>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</si>
  <si>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</si>
  <si>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</si>
  <si>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</si>
  <si>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</si>
  <si>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</si>
  <si>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</si>
  <si>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</si>
  <si>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</si>
  <si>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</si>
  <si>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</si>
  <si>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</si>
  <si>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</si>
  <si>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</si>
  <si>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</si>
  <si>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</si>
  <si>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</si>
  <si>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</si>
  <si>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</si>
  <si>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</si>
  <si>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</si>
  <si>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</si>
  <si>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</si>
  <si>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</si>
  <si>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</si>
  <si>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</si>
  <si>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</si>
  <si>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</si>
  <si>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</si>
  <si>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</si>
  <si>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</si>
  <si>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</si>
  <si>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</si>
  <si>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</si>
  <si>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</si>
  <si>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</si>
  <si>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</si>
  <si>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</si>
  <si>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</si>
  <si>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</si>
  <si>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</si>
  <si>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</si>
  <si>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</si>
  <si>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</si>
  <si>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</si>
  <si>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</si>
  <si>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</si>
  <si>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</si>
  <si>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</si>
  <si>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</si>
  <si>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</si>
  <si>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</si>
  <si>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</si>
  <si>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</si>
  <si>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</si>
  <si>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</si>
  <si>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</si>
  <si>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</si>
  <si>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</si>
  <si>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</si>
  <si>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</si>
  <si>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</si>
  <si>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</si>
  <si>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</si>
  <si>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</si>
  <si>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</si>
  <si>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</si>
  <si>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</si>
  <si>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</si>
  <si>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</si>
  <si>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</si>
  <si>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</si>
  <si>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</si>
  <si>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</si>
  <si>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</si>
  <si>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</si>
  <si>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</si>
  <si>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</si>
  <si>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</si>
  <si>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</si>
  <si>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</si>
  <si>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</si>
  <si>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</si>
  <si>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</si>
  <si>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</si>
  <si>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</si>
  <si>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</si>
  <si>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</si>
  <si>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</si>
  <si>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</si>
  <si>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</si>
  <si>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</si>
  <si>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</si>
  <si>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</si>
  <si>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</si>
  <si>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</si>
  <si>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</si>
  <si>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</si>
  <si>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</si>
  <si>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</si>
  <si>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</si>
  <si>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</si>
  <si>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</si>
  <si>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</si>
  <si>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</si>
  <si>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</si>
  <si>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</si>
  <si>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</si>
  <si>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</si>
  <si>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</si>
  <si>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</si>
  <si>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</si>
  <si>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</si>
  <si>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</si>
  <si>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</si>
  <si>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</si>
  <si>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</si>
  <si>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</si>
  <si>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</si>
  <si>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</si>
  <si>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</si>
  <si>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</si>
  <si>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</si>
  <si>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</si>
  <si>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</si>
  <si>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</si>
  <si>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</si>
  <si>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</si>
  <si>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</si>
  <si>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</si>
  <si>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</si>
  <si>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</si>
  <si>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</si>
  <si>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</si>
  <si>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</si>
  <si>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</si>
  <si>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</si>
  <si>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</si>
  <si>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</si>
  <si>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</si>
  <si>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</si>
  <si>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</si>
  <si>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</si>
  <si>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</si>
  <si>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</si>
  <si>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</si>
  <si>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</si>
  <si>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</si>
  <si>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</si>
  <si>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</si>
  <si>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</si>
  <si>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</si>
  <si>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</si>
  <si>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</si>
  <si>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</si>
  <si>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</si>
  <si>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</si>
  <si>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</si>
  <si>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</si>
  <si>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</si>
  <si>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</si>
  <si>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</si>
  <si>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</si>
  <si>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</si>
  <si>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</si>
  <si>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</si>
  <si>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</si>
  <si>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</si>
  <si>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</si>
  <si>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</si>
  <si>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</si>
  <si>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</si>
  <si>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</si>
  <si>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</si>
  <si>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</si>
  <si>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</si>
  <si>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</si>
  <si>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</si>
  <si>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</si>
  <si>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</si>
  <si>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</si>
  <si>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</si>
  <si>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</si>
  <si>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</si>
  <si>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</si>
  <si>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</si>
  <si>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</si>
  <si>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</si>
  <si>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</si>
  <si>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</si>
  <si>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</si>
  <si>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</si>
  <si>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</si>
  <si>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</si>
  <si>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</si>
  <si>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</si>
  <si>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</si>
  <si>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</si>
  <si>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</si>
  <si>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</si>
  <si>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</si>
  <si>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</si>
  <si>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</si>
  <si>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</si>
  <si>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</si>
  <si>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</si>
  <si>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</si>
  <si>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</si>
  <si>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</si>
  <si>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</si>
  <si>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</si>
  <si>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</si>
  <si>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</si>
  <si>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</si>
  <si>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</si>
  <si>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</si>
  <si>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</si>
  <si>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</si>
  <si>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</si>
  <si>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</si>
  <si>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</si>
  <si>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</si>
  <si>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</si>
  <si>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</si>
  <si>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</si>
  <si>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</si>
  <si>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</si>
  <si>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</si>
  <si>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</si>
  <si>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</si>
  <si>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</si>
  <si>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</si>
  <si>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</si>
  <si>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</si>
  <si>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</si>
  <si>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</si>
  <si>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</si>
  <si>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</si>
  <si>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</si>
  <si>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</si>
  <si>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</si>
  <si>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</si>
  <si>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</si>
  <si>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</si>
  <si>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</si>
  <si>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</si>
  <si>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</si>
  <si>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</si>
  <si>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</si>
  <si>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</si>
  <si>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</si>
  <si>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</si>
  <si>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</si>
  <si>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</si>
  <si>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</si>
  <si>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</si>
  <si>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</si>
  <si>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</si>
  <si>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</si>
  <si>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</si>
  <si>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</si>
  <si>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</si>
  <si>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</si>
  <si>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</si>
  <si>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</si>
  <si>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</si>
  <si>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</si>
  <si>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</si>
  <si>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</si>
  <si>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</si>
  <si>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</si>
  <si>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</si>
  <si>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</si>
  <si>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</si>
  <si>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</si>
  <si>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</si>
  <si>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</si>
  <si>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</si>
  <si>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</si>
  <si>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</si>
  <si>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</si>
  <si>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</si>
  <si>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</si>
  <si>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</si>
  <si>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</si>
  <si>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</si>
  <si>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</si>
  <si>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</si>
  <si>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</si>
  <si>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</si>
  <si>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</si>
  <si>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</si>
  <si>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</si>
  <si>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</si>
  <si>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</si>
  <si>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</si>
  <si>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</si>
  <si>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</si>
  <si>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</si>
  <si>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</si>
  <si>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</si>
  <si>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</si>
  <si>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</si>
  <si>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</si>
  <si>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</si>
  <si>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</si>
  <si>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</si>
  <si>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</si>
  <si>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</si>
  <si>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</si>
  <si>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</si>
  <si>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</si>
  <si>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</si>
  <si>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</si>
  <si>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</si>
  <si>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</si>
  <si>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</si>
  <si>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</si>
  <si>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</si>
  <si>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</si>
  <si>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</si>
  <si>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</si>
  <si>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</si>
  <si>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</si>
  <si>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</si>
  <si>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</si>
  <si>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</si>
  <si>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</si>
  <si>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</si>
  <si>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</si>
  <si>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</si>
  <si>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</si>
  <si>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</si>
  <si>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</si>
  <si>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</si>
  <si>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</si>
  <si>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</si>
  <si>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</si>
  <si>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</si>
  <si>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</si>
  <si>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</si>
  <si>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</si>
  <si>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</si>
  <si>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</si>
  <si>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</si>
  <si>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</si>
  <si>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</si>
  <si>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</si>
  <si>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</si>
  <si>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</si>
  <si>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</si>
  <si>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</si>
  <si>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</si>
  <si>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</si>
  <si>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</si>
  <si>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</si>
  <si>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</si>
  <si>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</si>
  <si>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</si>
  <si>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</si>
  <si>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</si>
  <si>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</si>
  <si>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</si>
  <si>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</si>
  <si>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</si>
  <si>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</si>
  <si>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</si>
  <si>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</si>
  <si>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</si>
  <si>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</si>
  <si>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</si>
  <si>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</si>
  <si>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</si>
  <si>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</si>
  <si>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</si>
  <si>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</si>
  <si>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</si>
  <si>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</si>
  <si>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</si>
  <si>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</si>
  <si>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</si>
  <si>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</si>
  <si>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</si>
  <si>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</si>
  <si>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</si>
  <si>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</si>
  <si>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</si>
  <si>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</si>
  <si>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</si>
  <si>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</si>
  <si>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</si>
  <si>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</si>
  <si>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</si>
  <si>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</si>
  <si>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</si>
  <si>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</si>
  <si>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</si>
  <si>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</si>
  <si>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</si>
  <si>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</si>
  <si>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</si>
  <si>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</si>
  <si>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</si>
  <si>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</si>
  <si>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</si>
  <si>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</si>
  <si>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</si>
  <si>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</si>
  <si>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</si>
  <si>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</si>
  <si>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</si>
  <si>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</si>
  <si>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</si>
  <si>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</si>
  <si>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</si>
  <si>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</si>
  <si>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</si>
  <si>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</si>
  <si>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</si>
  <si>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</si>
  <si>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</si>
  <si>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</si>
  <si>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</si>
  <si>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</si>
  <si>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</si>
  <si>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</si>
  <si>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</si>
  <si>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</si>
  <si>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</si>
  <si>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</si>
  <si>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</si>
  <si>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</si>
  <si>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</si>
  <si>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</si>
  <si>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</si>
  <si>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</si>
  <si>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</si>
  <si>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</si>
  <si>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</si>
  <si>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</si>
  <si>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</si>
  <si>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</si>
  <si>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</si>
  <si>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</si>
  <si>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</si>
  <si>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</si>
  <si>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</si>
  <si>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</si>
  <si>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</si>
  <si>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</si>
  <si>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</si>
  <si>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</si>
  <si>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</si>
  <si>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</si>
  <si>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</si>
  <si>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</si>
  <si>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</si>
  <si>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</si>
  <si>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</si>
  <si>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</si>
  <si>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</si>
  <si>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</si>
  <si>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</si>
  <si>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</si>
  <si>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</si>
  <si>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</si>
  <si>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</si>
  <si>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</si>
  <si>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</si>
  <si>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</si>
  <si>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</si>
  <si>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</si>
  <si>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</si>
  <si>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</si>
  <si>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</si>
  <si>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</si>
  <si>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</si>
  <si>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</si>
  <si>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</si>
  <si>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</si>
  <si>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</si>
  <si>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</si>
  <si>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</si>
  <si>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</si>
  <si>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</si>
  <si>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</si>
  <si>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</si>
  <si>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</si>
  <si>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</si>
  <si>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</si>
  <si>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</si>
  <si>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</si>
  <si>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</si>
  <si>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</si>
  <si>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</si>
  <si>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</si>
  <si>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</si>
  <si>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</si>
  <si>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</si>
  <si>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</si>
  <si>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</si>
  <si>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</si>
  <si>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</si>
  <si>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</si>
  <si>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</si>
  <si>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</si>
  <si>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</si>
  <si>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</si>
  <si>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</si>
  <si>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</si>
  <si>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</si>
  <si>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</si>
  <si>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</si>
  <si>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</si>
  <si>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</si>
  <si>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</si>
  <si>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</si>
  <si>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</si>
  <si>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</si>
  <si>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</si>
  <si>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</si>
  <si>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</si>
  <si>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</si>
  <si>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</si>
  <si>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</si>
  <si>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</si>
  <si>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</si>
  <si>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</si>
  <si>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</si>
  <si>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</si>
  <si>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</si>
  <si>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</si>
  <si>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</si>
  <si>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</si>
  <si>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</si>
  <si>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</si>
  <si>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</si>
  <si>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</si>
  <si>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</si>
  <si>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</si>
  <si>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</si>
  <si>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</si>
  <si>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</si>
  <si>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</si>
  <si>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</si>
  <si>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</si>
  <si>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</si>
  <si>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</si>
  <si>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</si>
  <si>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</si>
  <si>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</si>
  <si>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</si>
  <si>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</si>
  <si>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</si>
  <si>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</si>
  <si>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</si>
  <si>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</si>
  <si>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</si>
  <si>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</si>
  <si>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</si>
  <si>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</si>
  <si>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</si>
  <si>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</si>
  <si>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</si>
  <si>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</si>
  <si>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</si>
  <si>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</si>
  <si>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</si>
  <si>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</si>
  <si>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</si>
  <si>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</si>
  <si>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</si>
  <si>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</si>
  <si>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</si>
  <si>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</si>
  <si>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</si>
  <si>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</si>
  <si>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</si>
  <si>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</si>
  <si>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</si>
  <si>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</si>
  <si>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</si>
  <si>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</si>
  <si>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</si>
  <si>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</si>
  <si>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</si>
  <si>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</si>
  <si>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</si>
  <si>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</si>
  <si>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</si>
  <si>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</si>
  <si>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</si>
  <si>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</si>
  <si>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</si>
  <si>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</si>
  <si>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</si>
  <si>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</si>
  <si>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</si>
  <si>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</si>
  <si>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</si>
  <si>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</si>
  <si>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</si>
  <si>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</si>
  <si>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</si>
  <si>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</si>
  <si>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</si>
  <si>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</si>
  <si>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</si>
  <si>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</si>
  <si>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</si>
  <si>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</si>
  <si>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</si>
  <si>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</si>
  <si>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</si>
  <si>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</si>
  <si>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</si>
  <si>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</si>
  <si>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</si>
  <si>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</si>
  <si>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</si>
  <si>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</si>
  <si>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</si>
  <si>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</si>
  <si>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</si>
  <si>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</si>
  <si>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</si>
  <si>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</si>
  <si>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</si>
  <si>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</si>
  <si>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</si>
  <si>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</si>
  <si>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</si>
  <si>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</si>
  <si>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</si>
  <si>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</si>
  <si>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</si>
  <si>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</si>
  <si>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</si>
  <si>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</si>
  <si>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</si>
  <si>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</si>
  <si>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</si>
  <si>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</si>
  <si>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</si>
  <si>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</si>
  <si>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</si>
  <si>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</si>
  <si>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</si>
  <si>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</si>
  <si>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</si>
  <si>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</si>
  <si>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</si>
  <si>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</si>
  <si>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</si>
  <si>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</si>
  <si>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</si>
  <si>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</si>
  <si>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</si>
  <si>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</si>
  <si>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</si>
  <si>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</si>
  <si>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</si>
  <si>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</si>
  <si>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</si>
  <si>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</si>
  <si>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</si>
  <si>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</si>
  <si>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</si>
  <si>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</si>
  <si>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</si>
  <si>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</si>
  <si>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</si>
  <si>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</si>
  <si>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</si>
  <si>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</si>
  <si>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</si>
  <si>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</si>
  <si>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</si>
  <si>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</si>
  <si>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</si>
  <si>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</si>
  <si>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</si>
  <si>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</si>
  <si>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</si>
  <si>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</si>
  <si>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</si>
  <si>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</si>
  <si>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</si>
  <si>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</si>
  <si>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</si>
  <si>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</si>
  <si>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</si>
  <si>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</si>
  <si>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</si>
  <si>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</si>
  <si>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</si>
  <si>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</si>
  <si>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</si>
  <si>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</si>
  <si>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</si>
  <si>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</si>
  <si>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</si>
  <si>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</si>
  <si>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</si>
  <si>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</si>
  <si>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</si>
  <si>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</si>
  <si>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</si>
  <si>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</si>
  <si>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</si>
  <si>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</si>
  <si>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</si>
  <si>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</si>
  <si>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</si>
  <si>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</si>
  <si>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</si>
  <si>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</si>
  <si>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</si>
  <si>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</si>
  <si>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</si>
  <si>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</si>
  <si>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</si>
  <si>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</si>
  <si>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</si>
  <si>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</si>
  <si>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</si>
  <si>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</si>
  <si>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</si>
  <si>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</si>
  <si>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</si>
  <si>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</si>
  <si>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</si>
  <si>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</si>
  <si>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</si>
  <si>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</si>
  <si>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</si>
  <si>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</si>
  <si>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</si>
  <si>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</si>
  <si>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</si>
  <si>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</si>
  <si>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</si>
  <si>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</si>
  <si>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</si>
  <si>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</si>
  <si>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</si>
  <si>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</si>
  <si>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</si>
  <si>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</si>
  <si>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</si>
  <si>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</si>
  <si>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</si>
  <si>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</si>
  <si>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</si>
  <si>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</si>
  <si>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</si>
  <si>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</si>
  <si>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</si>
  <si>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</si>
  <si>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</si>
  <si>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</si>
  <si>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</si>
  <si>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</si>
  <si>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</si>
  <si>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</si>
  <si>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</si>
  <si>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</si>
  <si>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</si>
  <si>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</si>
  <si>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</si>
  <si>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</si>
  <si>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</si>
  <si>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</si>
  <si>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</si>
  <si>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</si>
  <si>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</si>
  <si>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</si>
  <si>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</si>
  <si>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</si>
  <si>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</si>
  <si>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</si>
  <si>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</si>
  <si>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</si>
  <si>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</si>
  <si>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</si>
  <si>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</si>
  <si>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</si>
  <si>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</si>
  <si>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</si>
  <si>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</si>
  <si>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</si>
  <si>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</si>
  <si>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</si>
  <si>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</si>
  <si>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</si>
  <si>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</si>
  <si>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</si>
  <si>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</si>
  <si>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</si>
  <si>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</si>
  <si>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</si>
  <si>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</si>
  <si>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</si>
  <si>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</si>
  <si>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</si>
  <si>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</si>
  <si>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</si>
  <si>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</si>
  <si>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</si>
  <si>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</si>
  <si>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</si>
  <si>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</si>
  <si>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</si>
  <si>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</si>
  <si>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</si>
  <si>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</si>
  <si>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</si>
  <si>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</si>
  <si>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</si>
  <si>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</si>
  <si>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</si>
  <si>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</si>
  <si>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</si>
  <si>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</si>
  <si>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</si>
  <si>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</si>
  <si>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</si>
  <si>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</si>
  <si>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</si>
  <si>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</si>
  <si>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</si>
  <si>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</si>
  <si>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</si>
  <si>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</si>
  <si>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</si>
  <si>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</si>
  <si>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</si>
  <si>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</si>
  <si>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</si>
  <si>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</si>
  <si>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</si>
  <si>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</si>
  <si>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</si>
  <si>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</si>
  <si>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</si>
  <si>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</si>
  <si>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</si>
  <si>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</si>
  <si>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</si>
  <si>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</si>
  <si>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</si>
  <si>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</si>
  <si>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</si>
  <si>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</si>
  <si>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</si>
  <si>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</si>
  <si>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</si>
  <si>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</si>
  <si>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</si>
  <si>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</si>
  <si>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</si>
  <si>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</si>
  <si>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</si>
  <si>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</si>
  <si>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</si>
  <si>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</si>
  <si>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</si>
  <si>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</si>
  <si>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</si>
  <si>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</si>
  <si>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</si>
  <si>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</si>
  <si>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</si>
  <si>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</si>
  <si>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</si>
  <si>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</si>
  <si>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</si>
  <si>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</si>
  <si>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</si>
  <si>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</si>
  <si>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</si>
  <si>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</si>
  <si>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</si>
  <si>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</si>
  <si>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</si>
  <si>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</si>
  <si>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</si>
  <si>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</si>
  <si>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</si>
  <si>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</si>
  <si>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</si>
  <si>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</si>
  <si>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</si>
  <si>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</si>
  <si>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</si>
  <si>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</si>
  <si>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</si>
  <si>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</si>
  <si>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</si>
  <si>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</si>
  <si>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</si>
  <si>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</si>
  <si>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</si>
  <si>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</si>
  <si>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</si>
  <si>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</si>
  <si>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</si>
  <si>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</si>
  <si>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</si>
  <si>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</si>
  <si>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</si>
  <si>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</si>
  <si>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</si>
  <si>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</si>
  <si>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</si>
  <si>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</si>
  <si>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</si>
  <si>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</si>
  <si>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</si>
  <si>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</si>
  <si>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</si>
  <si>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</si>
  <si>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</si>
  <si>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</si>
  <si>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</si>
  <si>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</si>
  <si>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</si>
  <si>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</si>
  <si>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</si>
  <si>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</si>
  <si>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</si>
  <si>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</si>
  <si>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</si>
  <si>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</si>
  <si>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</si>
  <si>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</si>
  <si>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</si>
  <si>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</si>
  <si>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</si>
  <si>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</si>
  <si>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</si>
  <si>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</si>
  <si>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</si>
  <si>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</si>
  <si>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</si>
  <si>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</si>
  <si>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</si>
  <si>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</si>
  <si>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</si>
  <si>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</si>
  <si>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</si>
  <si>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</si>
  <si>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</si>
  <si>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</si>
  <si>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</si>
  <si>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</si>
  <si>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</si>
  <si>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</si>
  <si>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</si>
  <si>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</si>
  <si>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</si>
  <si>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</si>
  <si>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</si>
  <si>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</si>
  <si>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</si>
  <si>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</si>
  <si>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</si>
  <si>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</si>
  <si>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</si>
  <si>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</si>
  <si>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</si>
  <si>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</si>
  <si>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</si>
  <si>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</si>
  <si>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</si>
  <si>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</si>
  <si>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</si>
  <si>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</si>
  <si>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</si>
  <si>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</si>
  <si>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</si>
  <si>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</si>
  <si>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</si>
  <si>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</si>
  <si>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</si>
  <si>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</si>
  <si>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</si>
  <si>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</si>
  <si>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</si>
  <si>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</si>
  <si>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</si>
  <si>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</si>
  <si>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</si>
  <si>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</si>
  <si>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</si>
  <si>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</si>
  <si>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</si>
  <si>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</si>
  <si>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</si>
  <si>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</si>
  <si>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</si>
  <si>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</si>
  <si>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</si>
  <si>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</si>
  <si>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</si>
  <si>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</si>
  <si>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</si>
  <si>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</si>
  <si>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</si>
  <si>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</si>
  <si>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</si>
  <si>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</si>
  <si>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</si>
  <si>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</si>
  <si>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</si>
  <si>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</si>
  <si>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</si>
  <si>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</si>
  <si>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</si>
  <si>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</si>
  <si>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</si>
  <si>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</si>
  <si>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</si>
  <si>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</si>
  <si>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</si>
  <si>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</si>
  <si>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</si>
  <si>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</si>
  <si>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</si>
  <si>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</si>
  <si>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</si>
  <si>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</si>
  <si>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</si>
  <si>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</si>
  <si>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</si>
  <si>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</si>
  <si>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</si>
  <si>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</si>
  <si>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</si>
  <si>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</si>
  <si>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</si>
  <si>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</si>
  <si>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</si>
  <si>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</si>
  <si>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</si>
  <si>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</si>
  <si>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</si>
  <si>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</si>
  <si>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</si>
  <si>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</si>
  <si>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</si>
  <si>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</si>
  <si>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</si>
  <si>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</si>
  <si>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</si>
  <si>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</si>
  <si>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</si>
  <si>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</si>
  <si>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</si>
  <si>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</si>
  <si>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</si>
  <si>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</si>
  <si>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</si>
  <si>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</si>
  <si>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</si>
  <si>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</si>
  <si>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</si>
  <si>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</si>
  <si>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</si>
  <si>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</si>
  <si>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</si>
  <si>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</si>
  <si>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</si>
  <si>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</si>
  <si>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</si>
  <si>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</si>
  <si>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</si>
  <si>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</si>
  <si>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</si>
  <si>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</si>
  <si>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</si>
  <si>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</si>
  <si>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</si>
  <si>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</si>
  <si>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</si>
  <si>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</si>
  <si>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</si>
  <si>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</si>
  <si>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</si>
  <si>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</si>
  <si>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</si>
  <si>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</si>
  <si>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</si>
  <si>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</si>
  <si>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</si>
  <si>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</si>
  <si>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</si>
  <si>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</si>
  <si>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</si>
  <si>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</si>
  <si>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</si>
  <si>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</si>
  <si>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</si>
  <si>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</si>
  <si>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</si>
  <si>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</si>
  <si>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</si>
  <si>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</si>
  <si>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</si>
  <si>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</si>
  <si>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</si>
  <si>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</si>
  <si>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</si>
  <si>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</si>
  <si>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</si>
  <si>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</si>
  <si>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</si>
  <si>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</si>
  <si>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</si>
  <si>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</si>
  <si>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</si>
  <si>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</si>
  <si>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</si>
  <si>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</si>
  <si>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</si>
  <si>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</si>
  <si>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</si>
  <si>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</si>
  <si>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</si>
  <si>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</si>
  <si>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</si>
  <si>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</si>
  <si>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</si>
  <si>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</si>
  <si>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</si>
  <si>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</si>
  <si>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</si>
  <si>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</si>
  <si>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</si>
  <si>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</si>
  <si>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</si>
  <si>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</si>
  <si>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</si>
  <si>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</si>
  <si>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</si>
  <si>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</si>
  <si>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</si>
  <si>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</si>
  <si>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</si>
  <si>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</si>
  <si>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</si>
  <si>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</si>
  <si>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</si>
  <si>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</si>
  <si>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</si>
  <si>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</si>
  <si>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</si>
  <si>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</si>
  <si>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</si>
  <si>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</si>
  <si>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</si>
  <si>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</si>
  <si>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</si>
  <si>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</si>
  <si>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</si>
  <si>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</si>
  <si>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</si>
  <si>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</si>
  <si>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</si>
  <si>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</si>
  <si>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</si>
  <si>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</si>
  <si>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</si>
  <si>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</si>
  <si>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</si>
  <si>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</si>
  <si>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</si>
  <si>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</si>
  <si>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</si>
  <si>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</si>
  <si>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</si>
  <si>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</si>
  <si>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</si>
  <si>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</si>
  <si>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</si>
  <si>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</si>
  <si>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</si>
  <si>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</si>
  <si>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</si>
  <si>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</si>
  <si>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</si>
  <si>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</si>
  <si>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</si>
  <si>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</si>
  <si>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</si>
  <si>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</si>
  <si>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</si>
  <si>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</si>
  <si>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</si>
  <si>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</si>
  <si>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</si>
  <si>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</si>
  <si>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</si>
  <si>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</si>
  <si>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</si>
  <si>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</si>
  <si>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</si>
  <si>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</si>
  <si>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</si>
  <si>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</si>
  <si>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</si>
  <si>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</si>
  <si>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</si>
  <si>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</si>
  <si>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</si>
  <si>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</si>
  <si>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</si>
  <si>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</si>
  <si>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</si>
  <si>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</si>
  <si>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</si>
  <si>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</si>
  <si>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</si>
  <si>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</si>
  <si>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</si>
  <si>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</si>
  <si>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</si>
  <si>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</si>
  <si>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</si>
  <si>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</si>
  <si>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</si>
  <si>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</si>
  <si>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</si>
  <si>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</si>
  <si>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</si>
  <si>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</si>
  <si>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</si>
  <si>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</si>
  <si>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</si>
  <si>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</si>
  <si>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</si>
  <si>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</si>
  <si>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</si>
  <si>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</si>
  <si>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</si>
  <si>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</si>
  <si>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</si>
  <si>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</si>
  <si>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</si>
  <si>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</si>
  <si>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</si>
  <si>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</si>
  <si>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</si>
  <si>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</si>
  <si>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</si>
  <si>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</si>
  <si>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</si>
  <si>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</si>
  <si>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</si>
  <si>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</si>
  <si>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</si>
  <si>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</si>
  <si>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</si>
  <si>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</si>
  <si>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</si>
  <si>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</si>
  <si>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</si>
  <si>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</si>
  <si>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</si>
  <si>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</si>
  <si>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</si>
  <si>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</si>
  <si>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</si>
  <si>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</si>
  <si>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</si>
  <si>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</si>
  <si>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</si>
  <si>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</si>
  <si>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</si>
  <si>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</si>
  <si>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</si>
  <si>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</si>
  <si>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</si>
  <si>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</si>
  <si>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</si>
  <si>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</si>
  <si>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</si>
  <si>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</si>
  <si>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</si>
  <si>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</si>
  <si>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</si>
  <si>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</si>
  <si>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</si>
  <si>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</si>
  <si>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</si>
  <si>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</si>
  <si>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</si>
  <si>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</si>
  <si>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</si>
  <si>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</si>
  <si>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</si>
  <si>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</si>
  <si>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</si>
  <si>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</si>
  <si>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</si>
  <si>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</si>
  <si>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</si>
  <si>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</si>
  <si>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</si>
  <si>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</si>
  <si>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</si>
  <si>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</si>
  <si>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</si>
  <si>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</si>
  <si>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</si>
  <si>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</si>
  <si>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</si>
  <si>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</si>
  <si>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</si>
  <si>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</si>
  <si>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</si>
  <si>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</si>
  <si>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</si>
  <si>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</si>
  <si>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</si>
  <si>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</si>
  <si>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</si>
  <si>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</si>
  <si>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</si>
  <si>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</si>
  <si>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</si>
  <si>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</si>
  <si>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</si>
  <si>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</si>
  <si>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</si>
  <si>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</si>
  <si>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</si>
  <si>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</si>
  <si>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</si>
  <si>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</si>
  <si>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</si>
  <si>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</si>
  <si>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</si>
  <si>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</si>
  <si>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</si>
  <si>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</si>
  <si>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</si>
  <si>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</si>
  <si>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</si>
  <si>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</si>
  <si>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</si>
  <si>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</si>
  <si>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</si>
  <si>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</si>
  <si>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</si>
  <si>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</si>
  <si>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</si>
  <si>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</si>
  <si>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</si>
  <si>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</si>
  <si>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</si>
  <si>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</si>
  <si>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</si>
  <si>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</si>
  <si>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</si>
  <si>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</si>
  <si>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</si>
  <si>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</si>
  <si>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</si>
  <si>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</si>
  <si>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</si>
  <si>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</si>
  <si>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</si>
  <si>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</si>
  <si>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</si>
  <si>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</si>
  <si>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</si>
  <si>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</si>
  <si>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</si>
  <si>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</si>
  <si>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</si>
  <si>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</si>
  <si>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</si>
  <si>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</si>
  <si>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</si>
  <si>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</si>
  <si>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</si>
  <si>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</si>
  <si>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</si>
  <si>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</si>
  <si>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</si>
  <si>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</si>
  <si>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</si>
  <si>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</si>
  <si>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</si>
  <si>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</si>
  <si>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</si>
  <si>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</si>
  <si>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</si>
  <si>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</si>
  <si>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</si>
  <si>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</si>
  <si>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</si>
  <si>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</si>
  <si>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</si>
  <si>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</si>
  <si>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</si>
  <si>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</si>
  <si>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</si>
  <si>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</si>
  <si>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</si>
  <si>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</si>
  <si>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</si>
  <si>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</si>
  <si>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</si>
  <si>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</si>
  <si>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</si>
  <si>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</si>
  <si>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</si>
  <si>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</si>
  <si>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</si>
  <si>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</si>
  <si>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</si>
  <si>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</si>
  <si>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</si>
  <si>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</si>
  <si>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</si>
  <si>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</si>
  <si>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</si>
  <si>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</si>
  <si>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</si>
  <si>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</si>
  <si>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</si>
  <si>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</si>
  <si>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</si>
  <si>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</si>
  <si>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</si>
  <si>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</si>
  <si>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</si>
  <si>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</si>
  <si>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</si>
  <si>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</si>
  <si>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</si>
  <si>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</si>
  <si>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</si>
  <si>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</si>
  <si>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</si>
  <si>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</si>
  <si>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</si>
  <si>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</si>
  <si>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</si>
  <si>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</si>
  <si>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</si>
  <si>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</si>
  <si>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</si>
  <si>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</si>
  <si>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</si>
  <si>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</si>
  <si>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</si>
  <si>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</si>
  <si>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</si>
  <si>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</si>
  <si>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</si>
  <si>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</si>
  <si>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</si>
  <si>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</si>
  <si>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</si>
  <si>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</si>
  <si>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</si>
  <si>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</si>
  <si>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</si>
  <si>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</si>
  <si>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</si>
  <si>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</si>
  <si>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</si>
  <si>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</si>
  <si>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</si>
  <si>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</si>
  <si>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</si>
  <si>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</si>
  <si>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</si>
  <si>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</si>
  <si>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</si>
  <si>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</si>
  <si>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</si>
  <si>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</si>
  <si>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</si>
  <si>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</si>
  <si>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</si>
  <si>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</si>
  <si>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</si>
  <si>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</si>
  <si>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</si>
  <si>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</si>
  <si>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</si>
  <si>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</si>
  <si>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</si>
  <si>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</si>
  <si>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</si>
  <si>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</si>
  <si>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</si>
  <si>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</si>
  <si>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</si>
  <si>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</si>
  <si>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</si>
  <si>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</si>
  <si>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</si>
  <si>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</si>
  <si>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</si>
  <si>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</si>
  <si>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</si>
  <si>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</si>
  <si>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</si>
  <si>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</si>
  <si>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</si>
  <si>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</si>
  <si>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</si>
  <si>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</si>
  <si>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</si>
  <si>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</si>
  <si>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</si>
  <si>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</si>
  <si>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</si>
  <si>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</si>
  <si>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</si>
  <si>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</si>
  <si>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</si>
  <si>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</si>
  <si>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</si>
  <si>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</si>
  <si>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</si>
  <si>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</si>
  <si>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</si>
  <si>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</si>
  <si>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</si>
  <si>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</si>
  <si>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</si>
  <si>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</si>
  <si>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</si>
  <si>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</si>
  <si>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</si>
  <si>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</si>
  <si>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</si>
  <si>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</si>
  <si>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</si>
  <si>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</si>
  <si>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</si>
  <si>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</si>
  <si>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</si>
  <si>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</si>
  <si>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</si>
  <si>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</si>
  <si>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</si>
  <si>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</si>
  <si>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</si>
  <si>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</si>
  <si>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</si>
  <si>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</si>
  <si>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</si>
  <si>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</si>
  <si>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</si>
  <si>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</si>
  <si>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</si>
  <si>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</si>
  <si>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</si>
  <si>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</si>
  <si>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</si>
  <si>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</si>
  <si>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</si>
  <si>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</si>
  <si>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</si>
  <si>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</si>
  <si>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</si>
  <si>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</si>
  <si>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</si>
  <si>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</si>
  <si>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</si>
  <si>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</si>
  <si>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</si>
  <si>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</si>
  <si>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</si>
  <si>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</si>
  <si>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</si>
  <si>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</si>
  <si>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</si>
  <si>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</si>
  <si>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</si>
  <si>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</si>
  <si>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</si>
  <si>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</si>
  <si>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</si>
  <si>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</si>
  <si>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</si>
  <si>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</si>
  <si>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</si>
  <si>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</si>
  <si>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</si>
  <si>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</si>
  <si>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</si>
  <si>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</si>
  <si>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</si>
  <si>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</si>
  <si>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</si>
  <si>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</si>
  <si>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</si>
  <si>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</si>
  <si>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</si>
  <si>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</si>
  <si>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</si>
  <si>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</si>
  <si>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</si>
  <si>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</si>
  <si>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</si>
  <si>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</si>
  <si>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</si>
  <si>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</si>
  <si>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</si>
  <si>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</si>
  <si>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</si>
  <si>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</si>
  <si>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</si>
  <si>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</si>
  <si>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</si>
  <si>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</si>
  <si>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</si>
  <si>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</si>
  <si>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</si>
  <si>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</si>
  <si>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</si>
  <si>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</si>
  <si>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</si>
  <si>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</si>
  <si>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</si>
  <si>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</si>
  <si>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</si>
  <si>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</si>
  <si>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</si>
  <si>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</si>
  <si>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</si>
  <si>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</si>
  <si>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</si>
  <si>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</si>
  <si>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</si>
  <si>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</si>
  <si>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</si>
  <si>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</si>
  <si>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</si>
  <si>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</si>
  <si>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</si>
  <si>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</si>
  <si>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</si>
  <si>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</si>
  <si>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</si>
  <si>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</si>
  <si>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</si>
  <si>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</si>
  <si>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</si>
  <si>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</si>
  <si>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</si>
  <si>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</si>
  <si>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</si>
  <si>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</si>
  <si>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</si>
  <si>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</si>
  <si>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</si>
  <si>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</si>
  <si>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</si>
  <si>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</si>
  <si>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</si>
  <si>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</si>
  <si>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</si>
  <si>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</si>
  <si>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</si>
  <si>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</si>
  <si>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</si>
  <si>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</si>
  <si>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</si>
  <si>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</si>
  <si>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</si>
  <si>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</si>
  <si>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</si>
  <si>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</si>
  <si>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</si>
  <si>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</si>
  <si>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</si>
  <si>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</si>
  <si>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</si>
  <si>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</si>
  <si>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</si>
  <si>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</si>
  <si>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</si>
  <si>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</si>
  <si>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</si>
  <si>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</si>
  <si>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</si>
  <si>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</si>
  <si>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</si>
  <si>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</si>
  <si>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</si>
  <si>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</si>
  <si>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</si>
  <si>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</si>
  <si>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</si>
  <si>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</si>
  <si>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</si>
  <si>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</si>
  <si>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</si>
  <si>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</si>
  <si>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</si>
  <si>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</si>
  <si>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</si>
  <si>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</si>
  <si>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</si>
  <si>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</si>
  <si>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</si>
  <si>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</si>
  <si>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</si>
  <si>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</si>
  <si>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</si>
  <si>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</si>
  <si>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</si>
  <si>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</si>
  <si>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</si>
  <si>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</si>
  <si>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</si>
  <si>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</si>
  <si>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</si>
  <si>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</si>
  <si>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</si>
  <si>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</si>
  <si>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</si>
  <si>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</si>
  <si>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</si>
  <si>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</si>
  <si>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</si>
  <si>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</si>
  <si>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</si>
  <si>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</si>
  <si>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</si>
  <si>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</si>
  <si>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</si>
  <si>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</si>
  <si>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</si>
  <si>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</si>
  <si>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</si>
  <si>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</si>
  <si>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</si>
  <si>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</si>
  <si>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</si>
  <si>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</si>
  <si>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</si>
  <si>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</si>
  <si>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</si>
  <si>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</si>
  <si>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</si>
  <si>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</si>
  <si>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</si>
  <si>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</si>
  <si>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</si>
  <si>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</si>
  <si>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</si>
  <si>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</si>
  <si>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</si>
  <si>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</si>
  <si>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</si>
  <si>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</si>
  <si>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</si>
  <si>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</si>
  <si>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</si>
  <si>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</si>
  <si>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</si>
  <si>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</si>
  <si>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</si>
  <si>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</si>
  <si>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</si>
  <si>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</si>
  <si>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</si>
  <si>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</si>
  <si>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</si>
  <si>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</si>
  <si>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</si>
  <si>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</si>
  <si>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</si>
  <si>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</si>
  <si>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</si>
  <si>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</si>
  <si>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</si>
  <si>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</si>
  <si>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</si>
  <si>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</si>
  <si>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</si>
  <si>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</si>
  <si>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</si>
  <si>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</si>
  <si>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</si>
  <si>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</si>
  <si>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</si>
  <si>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</si>
  <si>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</si>
  <si>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</si>
  <si>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</si>
  <si>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</si>
  <si>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</si>
  <si>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</si>
  <si>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</si>
  <si>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</si>
  <si>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</si>
  <si>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</si>
  <si>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</si>
  <si>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</si>
  <si>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</si>
  <si>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</si>
  <si>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</si>
  <si>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</si>
  <si>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</si>
  <si>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</si>
  <si>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</si>
  <si>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</si>
  <si>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</si>
  <si>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</si>
  <si>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</si>
  <si>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</si>
  <si>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</si>
  <si>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</si>
  <si>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</si>
  <si>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</si>
  <si>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</si>
  <si>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</si>
  <si>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</si>
  <si>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</si>
  <si>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</si>
  <si>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</si>
  <si>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</si>
  <si>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</si>
  <si>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</si>
  <si>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</si>
  <si>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</si>
  <si>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</si>
  <si>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</si>
  <si>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</si>
  <si>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</si>
  <si>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</si>
  <si>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</si>
  <si>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</si>
  <si>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</si>
  <si>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</si>
  <si>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</si>
  <si>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</si>
  <si>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</si>
  <si>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</si>
  <si>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</si>
  <si>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</si>
  <si>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</si>
  <si>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</si>
  <si>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</si>
  <si>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</si>
  <si>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</si>
  <si>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</si>
  <si>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</si>
  <si>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</si>
  <si>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</si>
  <si>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</si>
  <si>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</si>
  <si>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</si>
  <si>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</si>
  <si>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</si>
  <si>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</si>
  <si>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</si>
  <si>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</si>
  <si>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</si>
  <si>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</si>
  <si>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</si>
  <si>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</si>
  <si>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</si>
  <si>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</si>
  <si>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</si>
  <si>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</si>
  <si>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</si>
  <si>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</si>
  <si>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</si>
  <si>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</si>
  <si>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</si>
  <si>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</si>
  <si>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</si>
  <si>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</si>
  <si>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</si>
  <si>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</si>
  <si>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</si>
  <si>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</si>
  <si>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</si>
  <si>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</si>
  <si>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</si>
  <si>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</si>
  <si>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</si>
  <si>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</si>
  <si>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</si>
  <si>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</si>
  <si>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</si>
  <si>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</si>
  <si>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</si>
  <si>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</si>
  <si>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</si>
  <si>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</si>
  <si>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</si>
  <si>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</si>
  <si>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</si>
  <si>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</si>
  <si>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</si>
  <si>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</si>
  <si>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</si>
  <si>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</si>
  <si>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</si>
  <si>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</si>
  <si>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</si>
  <si>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</si>
  <si>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</si>
  <si>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</si>
  <si>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</si>
  <si>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</si>
  <si>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</si>
  <si>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</si>
  <si>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</si>
  <si>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</si>
  <si>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</si>
  <si>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</si>
  <si>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</si>
  <si>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</si>
  <si>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</si>
  <si>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</si>
  <si>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</si>
  <si>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</si>
  <si>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</si>
  <si>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</si>
  <si>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</si>
  <si>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</si>
  <si>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</si>
  <si>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</si>
  <si>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</si>
  <si>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</si>
  <si>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</si>
  <si>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</si>
  <si>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</si>
  <si>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</si>
  <si>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</si>
  <si>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</si>
  <si>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</si>
  <si>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</si>
  <si>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</si>
  <si>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</si>
  <si>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</si>
  <si>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</si>
  <si>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</si>
  <si>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</si>
  <si>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</si>
  <si>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</si>
  <si>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</si>
  <si>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</si>
  <si>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</si>
  <si>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</si>
  <si>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</si>
  <si>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</si>
  <si>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</si>
  <si>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</si>
  <si>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</si>
  <si>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</si>
  <si>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</si>
  <si>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</si>
  <si>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</si>
  <si>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</si>
  <si>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</si>
  <si>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</si>
  <si>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</si>
  <si>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</si>
  <si>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</si>
  <si>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</si>
  <si>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</si>
  <si>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</si>
  <si>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</si>
  <si>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</si>
  <si>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</si>
  <si>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</si>
  <si>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</si>
  <si>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</si>
  <si>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</si>
  <si>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</si>
  <si>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</si>
  <si>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</si>
  <si>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</si>
  <si>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</si>
  <si>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</si>
  <si>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</si>
  <si>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</si>
  <si>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</si>
  <si>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</si>
  <si>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</si>
  <si>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</si>
  <si>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</si>
  <si>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</si>
  <si>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</si>
  <si>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</si>
  <si>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</si>
  <si>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</si>
  <si>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</si>
  <si>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</si>
  <si>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</si>
  <si>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</si>
  <si>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</si>
  <si>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</si>
  <si>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</si>
  <si>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</si>
  <si>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</si>
  <si>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</si>
  <si>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</si>
  <si>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</si>
  <si>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</si>
  <si>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</si>
  <si>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</si>
  <si>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</si>
  <si>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</si>
  <si>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</si>
  <si>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</si>
  <si>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</si>
  <si>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</si>
  <si>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</si>
  <si>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</si>
  <si>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</si>
  <si>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</si>
  <si>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</si>
  <si>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</si>
  <si>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</si>
  <si>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</si>
  <si>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</si>
  <si>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</si>
  <si>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</si>
  <si>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</si>
  <si>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</si>
  <si>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</si>
  <si>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</si>
  <si>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</si>
  <si>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</si>
  <si>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</si>
  <si>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</si>
  <si>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</si>
  <si>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</si>
  <si>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</si>
  <si>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</si>
  <si>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</si>
  <si>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</si>
  <si>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</si>
  <si>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</si>
  <si>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</si>
  <si>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</si>
  <si>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</si>
  <si>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</si>
  <si>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</si>
  <si>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</si>
  <si>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</si>
  <si>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</si>
  <si>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</si>
  <si>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02003021PB</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</si>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</sst>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zoomScaleNormal="40" zoomScaleSheetLayoutView="10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3"/>
      <c r="AH1" s="253"/>
      <c r="AI1" s="253"/>
      <c r="AJ1" s="253"/>
      <c r="AK1" s="253"/>
      <c r="AL1" s="25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4"/>
      <c r="AH2" s="254"/>
      <c r="AI2" s="254"/>
      <c r="AJ2" s="254"/>
      <c r="AK2" s="254"/>
      <c r="AL2" s="25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0"/>
      <c r="CG2" s="230"/>
      <c r="CH2" s="230"/>
      <c r="CI2" s="230"/>
      <c r="CJ2" s="23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1"/>
      <c r="CG3" s="231"/>
      <c r="CH3" s="231"/>
      <c r="CI3" s="231"/>
      <c r="CJ3" s="23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7" t="s">
        <v>3</v>
      </c>
      <c r="B6" s="238"/>
      <c r="C6" s="238"/>
      <c r="D6" s="238"/>
      <c r="E6" s="238"/>
      <c r="F6" s="238"/>
      <c r="G6" s="238"/>
      <c r="H6" s="58"/>
      <c r="I6" s="240" t="s">
        <v>4</v>
      </c>
      <c r="J6" s="241"/>
      <c r="K6" s="241"/>
      <c r="L6" s="241"/>
      <c r="M6" s="241"/>
      <c r="N6" s="242"/>
      <c r="O6" s="255" t="s">
        <v>5</v>
      </c>
      <c r="P6" s="255"/>
      <c r="Q6" s="255"/>
      <c r="R6" s="255"/>
      <c r="S6" s="255"/>
      <c r="T6" s="240" t="s">
        <v>6</v>
      </c>
      <c r="U6" s="241"/>
      <c r="V6" s="241"/>
      <c r="W6" s="241"/>
      <c r="X6" s="241"/>
      <c r="Y6" s="241"/>
      <c r="Z6" s="241"/>
      <c r="AA6" s="241"/>
      <c r="AB6" s="241"/>
      <c r="AC6" s="241"/>
      <c r="AD6" s="241"/>
      <c r="AE6" s="241"/>
      <c r="AF6" s="241"/>
      <c r="AG6" s="241"/>
      <c r="AH6" s="241"/>
      <c r="AI6" s="241"/>
      <c r="AJ6" s="241"/>
      <c r="AK6" s="241"/>
      <c r="AL6" s="241"/>
      <c r="AM6" s="241"/>
      <c r="AN6" s="240" t="s">
        <v>7</v>
      </c>
      <c r="AO6" s="241"/>
      <c r="AP6" s="241"/>
      <c r="AQ6" s="241"/>
      <c r="AR6" s="241"/>
      <c r="AS6" s="241"/>
      <c r="AT6" s="241"/>
      <c r="AU6" s="241"/>
      <c r="AV6" s="241"/>
      <c r="AW6" s="241"/>
      <c r="AX6" s="241"/>
      <c r="AY6" s="241"/>
      <c r="AZ6" s="241"/>
      <c r="BA6" s="241"/>
      <c r="BB6" s="241"/>
      <c r="BC6" s="241"/>
      <c r="BD6" s="241"/>
      <c r="BE6" s="241"/>
      <c r="BF6" s="241"/>
      <c r="BG6" s="242"/>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9" t="s">
        <v>8</v>
      </c>
      <c r="B7" s="270"/>
      <c r="C7" s="270"/>
      <c r="D7" s="270"/>
      <c r="E7" s="270"/>
      <c r="F7" s="270"/>
      <c r="G7" s="271"/>
      <c r="H7" s="59"/>
      <c r="I7" s="266" t="s">
        <v>9</v>
      </c>
      <c r="J7" s="267"/>
      <c r="K7" s="267"/>
      <c r="L7" s="267"/>
      <c r="M7" s="267"/>
      <c r="N7" s="268"/>
      <c r="O7" s="262" t="s">
        <v>10</v>
      </c>
      <c r="P7" s="262"/>
      <c r="Q7" s="262"/>
      <c r="R7" s="262"/>
      <c r="S7" s="262"/>
      <c r="T7" s="266" t="str">
        <f>VLOOKUP(O7,Clave!D8:F660,2,0)</f>
        <v>Subadministración de Apoyo Desconcentrado de Comunicaciones y Tecnologías de la Información de la Aduana de Tecate</v>
      </c>
      <c r="U7" s="267"/>
      <c r="V7" s="267"/>
      <c r="W7" s="267"/>
      <c r="X7" s="267"/>
      <c r="Y7" s="267"/>
      <c r="Z7" s="267"/>
      <c r="AA7" s="267"/>
      <c r="AB7" s="267"/>
      <c r="AC7" s="267"/>
      <c r="AD7" s="267"/>
      <c r="AE7" s="267"/>
      <c r="AF7" s="267"/>
      <c r="AG7" s="267"/>
      <c r="AH7" s="267"/>
      <c r="AI7" s="267"/>
      <c r="AJ7" s="267"/>
      <c r="AK7" s="267"/>
      <c r="AL7" s="267"/>
      <c r="AM7" s="268"/>
      <c r="AN7" s="243" t="str">
        <f>VLOOKUP(O7,Clave!D8:F661,3,0)</f>
        <v>Archivo de Trámite de la Subadministración de Apoyo Desconcentrado de Comunicaciones y Tecnologías de la Información de la Aduana de Tecate</v>
      </c>
      <c r="AO7" s="244"/>
      <c r="AP7" s="244"/>
      <c r="AQ7" s="244"/>
      <c r="AR7" s="244"/>
      <c r="AS7" s="244"/>
      <c r="AT7" s="244"/>
      <c r="AU7" s="244"/>
      <c r="AV7" s="244"/>
      <c r="AW7" s="244"/>
      <c r="AX7" s="244"/>
      <c r="AY7" s="244"/>
      <c r="AZ7" s="244"/>
      <c r="BA7" s="244"/>
      <c r="BB7" s="244"/>
      <c r="BC7" s="244"/>
      <c r="BD7" s="244"/>
      <c r="BE7" s="244"/>
      <c r="BF7" s="244"/>
      <c r="BG7" s="245"/>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2" t="s">
        <v>12</v>
      </c>
      <c r="BS10" s="232"/>
      <c r="BT10" s="232"/>
      <c r="BU10" s="232"/>
      <c r="BV10" s="232"/>
      <c r="BW10" s="232"/>
      <c r="BX10" s="232"/>
      <c r="BY10" s="23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0" t="s">
        <v>13</v>
      </c>
      <c r="B12" s="241"/>
      <c r="C12" s="241"/>
      <c r="D12" s="241"/>
      <c r="E12" s="241"/>
      <c r="F12" s="241"/>
      <c r="G12" s="241"/>
      <c r="H12" s="241"/>
      <c r="I12" s="241"/>
      <c r="J12" s="241"/>
      <c r="K12" s="241"/>
      <c r="L12" s="242"/>
      <c r="M12" s="255" t="s">
        <v>14</v>
      </c>
      <c r="N12" s="255"/>
      <c r="O12" s="255"/>
      <c r="P12" s="255"/>
      <c r="Q12" s="255"/>
      <c r="R12" s="255"/>
      <c r="S12" s="255"/>
      <c r="T12" s="240" t="s">
        <v>15</v>
      </c>
      <c r="U12" s="241"/>
      <c r="V12" s="241"/>
      <c r="W12" s="241"/>
      <c r="X12" s="241"/>
      <c r="Y12" s="241"/>
      <c r="Z12" s="241"/>
      <c r="AA12" s="242"/>
      <c r="AB12" s="263" t="s">
        <v>16</v>
      </c>
      <c r="AC12" s="264"/>
      <c r="AD12" s="264"/>
      <c r="AE12" s="264"/>
      <c r="AF12" s="264"/>
      <c r="AG12" s="265"/>
      <c r="AH12" s="237" t="s">
        <v>17</v>
      </c>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9"/>
      <c r="BM12" s="285" t="s">
        <v>18</v>
      </c>
      <c r="BN12" s="285"/>
      <c r="BO12" s="285"/>
      <c r="BP12" s="285"/>
      <c r="BQ12" s="285"/>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56" t="str">
        <f>VLOOKUP(A13,'Base_Respo_Archivos de Trámite'!$A$8:$G$760,2,0)</f>
        <v>Subadministrador</v>
      </c>
      <c r="N13" s="256"/>
      <c r="O13" s="256"/>
      <c r="P13" s="256"/>
      <c r="Q13" s="256"/>
      <c r="R13" s="256"/>
      <c r="S13" s="256"/>
      <c r="T13" s="233" t="str">
        <f>VLOOKUP(A13,'Base_Respo_Archivos de Trámite'!$A$8:$G$760,7,0)</f>
        <v>felipe.machorro@sat.gob.mx</v>
      </c>
      <c r="U13" s="234"/>
      <c r="V13" s="234"/>
      <c r="W13" s="234"/>
      <c r="X13" s="234"/>
      <c r="Y13" s="234"/>
      <c r="Z13" s="234"/>
      <c r="AA13" s="235"/>
      <c r="AB13" s="233" t="str">
        <f>VLOOKUP(A13,'Base_Respo_Archivos de Trámite'!$A$8:$G$760,6,0)</f>
        <v>(66) 5654-9910 Ext. 79910</v>
      </c>
      <c r="AC13" s="234"/>
      <c r="AD13" s="234"/>
      <c r="AE13" s="234"/>
      <c r="AF13" s="234"/>
      <c r="AG13" s="235"/>
      <c r="AH13" s="216" t="str">
        <f>VLOOKUP(A13,'Base_Respo_Archivos de Trámite'!$A$8:$G$760,4,0)</f>
        <v>Avenida Lázaro Cardenas No. 201, Esq. Callejón Madero, Col. Centro, C.P. 21400, Tecate Baja California.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02003021PB</v>
      </c>
      <c r="BN13" s="212"/>
      <c r="BO13" s="212"/>
      <c r="BP13" s="212"/>
      <c r="BQ13" s="212"/>
      <c r="BR13" s="213">
        <v>1</v>
      </c>
      <c r="BS13" s="214"/>
      <c r="BT13" s="214"/>
      <c r="BU13" s="215"/>
      <c r="BV13" s="208">
        <v>1</v>
      </c>
      <c r="BW13" s="209"/>
      <c r="BX13" s="209"/>
      <c r="BY13" s="210"/>
      <c r="BZ13" s="150"/>
      <c r="CA13" s="61"/>
      <c r="CB13" s="61"/>
      <c r="CC13" s="61"/>
      <c r="CD13" s="6"/>
      <c r="CE13" s="6"/>
      <c r="CF13" s="6"/>
      <c r="CG13" s="6"/>
      <c r="CH13" s="6"/>
    </row>
    <row r="14" spans="1:99" ht="14.25" customHeight="1" x14ac:dyDescent="0.25">
      <c r="A14" s="247" t="s">
        <v>22</v>
      </c>
      <c r="B14" s="247"/>
      <c r="C14" s="247" t="s">
        <v>23</v>
      </c>
      <c r="D14" s="247"/>
      <c r="E14" s="247"/>
      <c r="F14" s="260" t="s">
        <v>24</v>
      </c>
      <c r="G14" s="260"/>
      <c r="H14" s="260"/>
      <c r="I14" s="260" t="s">
        <v>25</v>
      </c>
      <c r="J14" s="260"/>
      <c r="K14" s="260"/>
      <c r="L14" s="260" t="s">
        <v>26</v>
      </c>
      <c r="M14" s="260"/>
      <c r="N14" s="260"/>
      <c r="O14" s="260" t="s">
        <v>27</v>
      </c>
      <c r="P14" s="260"/>
      <c r="Q14" s="260"/>
      <c r="R14" s="261" t="s">
        <v>28</v>
      </c>
      <c r="S14" s="261"/>
      <c r="T14" s="261"/>
      <c r="U14" s="261"/>
      <c r="V14" s="261" t="s">
        <v>29</v>
      </c>
      <c r="W14" s="261"/>
      <c r="X14" s="261"/>
      <c r="Y14" s="261"/>
      <c r="Z14" s="261" t="s">
        <v>30</v>
      </c>
      <c r="AA14" s="261"/>
      <c r="AB14" s="261"/>
      <c r="AC14" s="261"/>
      <c r="AD14" s="261" t="s">
        <v>31</v>
      </c>
      <c r="AE14" s="261"/>
      <c r="AF14" s="261"/>
      <c r="AG14" s="261"/>
      <c r="AH14" s="261" t="s">
        <v>32</v>
      </c>
      <c r="AI14" s="261"/>
      <c r="AJ14" s="261"/>
      <c r="AK14" s="261" t="s">
        <v>33</v>
      </c>
      <c r="AL14" s="261"/>
      <c r="AM14" s="261"/>
      <c r="AN14" s="261"/>
      <c r="AO14" s="151" t="s">
        <v>34</v>
      </c>
      <c r="AP14" s="151" t="s">
        <v>35</v>
      </c>
      <c r="AQ14" s="261" t="s">
        <v>36</v>
      </c>
      <c r="AR14" s="261"/>
      <c r="AS14" s="261"/>
      <c r="AT14" s="261"/>
      <c r="AU14" s="246" t="s">
        <v>37</v>
      </c>
      <c r="AV14" s="246"/>
      <c r="AW14" s="246"/>
      <c r="AX14" s="246"/>
      <c r="AY14" s="246"/>
      <c r="AZ14" s="246"/>
      <c r="BA14" s="246"/>
      <c r="BB14" s="246"/>
      <c r="BC14" s="246"/>
      <c r="BD14" s="246"/>
      <c r="BE14" s="246"/>
      <c r="BF14" s="246"/>
      <c r="BG14" s="246"/>
      <c r="BH14" s="246"/>
      <c r="BI14" s="246"/>
      <c r="BJ14" s="246"/>
      <c r="BK14" s="246"/>
      <c r="BL14" s="246"/>
      <c r="BM14" s="246"/>
      <c r="BN14" s="246"/>
      <c r="BO14" s="246"/>
      <c r="BP14" s="247" t="s">
        <v>38</v>
      </c>
      <c r="BQ14" s="247"/>
      <c r="BR14" s="247"/>
      <c r="BS14" s="247"/>
      <c r="BT14" s="236" t="s">
        <v>39</v>
      </c>
      <c r="BU14" s="236"/>
      <c r="BV14" s="236"/>
      <c r="BW14" s="236"/>
      <c r="BX14" s="236"/>
      <c r="BY14" s="236"/>
      <c r="BZ14" s="236"/>
      <c r="CA14" s="236"/>
      <c r="CB14" s="236"/>
      <c r="CC14" s="236"/>
      <c r="CD14" s="236" t="s">
        <v>40</v>
      </c>
      <c r="CE14" s="236"/>
      <c r="CF14" s="236"/>
      <c r="CG14" s="236" t="s">
        <v>40</v>
      </c>
      <c r="CH14" s="236"/>
      <c r="CI14" s="236"/>
      <c r="CJ14" s="236" t="s">
        <v>40</v>
      </c>
      <c r="CK14" s="236"/>
      <c r="CL14" s="236"/>
      <c r="CM14" s="236" t="s">
        <v>40</v>
      </c>
      <c r="CN14" s="236"/>
      <c r="CO14" s="236"/>
      <c r="CP14" s="74"/>
      <c r="CQ14" s="74"/>
      <c r="CR14" s="74"/>
      <c r="CS14" s="74"/>
      <c r="CT14" s="74"/>
      <c r="CU14" s="74"/>
    </row>
    <row r="15" spans="1:99" ht="14.45" customHeight="1" x14ac:dyDescent="0.25">
      <c r="A15" s="276" t="s">
        <v>41</v>
      </c>
      <c r="B15" s="277"/>
      <c r="C15" s="257" t="s">
        <v>42</v>
      </c>
      <c r="D15" s="257"/>
      <c r="E15" s="257"/>
      <c r="F15" s="257" t="s">
        <v>43</v>
      </c>
      <c r="G15" s="257"/>
      <c r="H15" s="257"/>
      <c r="I15" s="257" t="s">
        <v>44</v>
      </c>
      <c r="J15" s="257"/>
      <c r="K15" s="257"/>
      <c r="L15" s="257" t="s">
        <v>45</v>
      </c>
      <c r="M15" s="257"/>
      <c r="N15" s="257"/>
      <c r="O15" s="257" t="s">
        <v>46</v>
      </c>
      <c r="P15" s="257"/>
      <c r="Q15" s="257"/>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92" t="s">
        <v>52</v>
      </c>
      <c r="AQ15" s="193" t="s">
        <v>53</v>
      </c>
      <c r="AR15" s="194"/>
      <c r="AS15" s="194"/>
      <c r="AT15" s="195"/>
      <c r="AU15" s="286" t="s">
        <v>54</v>
      </c>
      <c r="AV15" s="183" t="s">
        <v>55</v>
      </c>
      <c r="AW15" s="183"/>
      <c r="AX15" s="183"/>
      <c r="AY15" s="183"/>
      <c r="AZ15" s="277"/>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8"/>
      <c r="B16" s="279"/>
      <c r="C16" s="258"/>
      <c r="D16" s="258"/>
      <c r="E16" s="258"/>
      <c r="F16" s="258"/>
      <c r="G16" s="258"/>
      <c r="H16" s="258"/>
      <c r="I16" s="258"/>
      <c r="J16" s="258"/>
      <c r="K16" s="258"/>
      <c r="L16" s="258"/>
      <c r="M16" s="258"/>
      <c r="N16" s="258"/>
      <c r="O16" s="258"/>
      <c r="P16" s="258"/>
      <c r="Q16" s="258"/>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92"/>
      <c r="AQ16" s="219"/>
      <c r="AR16" s="220"/>
      <c r="AS16" s="220"/>
      <c r="AT16" s="221"/>
      <c r="AU16" s="287"/>
      <c r="AV16" s="289"/>
      <c r="AW16" s="289"/>
      <c r="AX16" s="289"/>
      <c r="AY16" s="289"/>
      <c r="AZ16" s="279"/>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8"/>
      <c r="B17" s="279"/>
      <c r="C17" s="258"/>
      <c r="D17" s="258"/>
      <c r="E17" s="258"/>
      <c r="F17" s="258"/>
      <c r="G17" s="258"/>
      <c r="H17" s="258"/>
      <c r="I17" s="258"/>
      <c r="J17" s="258"/>
      <c r="K17" s="258"/>
      <c r="L17" s="258"/>
      <c r="M17" s="258"/>
      <c r="N17" s="258"/>
      <c r="O17" s="258"/>
      <c r="P17" s="258"/>
      <c r="Q17" s="258"/>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92"/>
      <c r="AQ17" s="219"/>
      <c r="AR17" s="220"/>
      <c r="AS17" s="220"/>
      <c r="AT17" s="221"/>
      <c r="AU17" s="287"/>
      <c r="AV17" s="289"/>
      <c r="AW17" s="289"/>
      <c r="AX17" s="289"/>
      <c r="AY17" s="289"/>
      <c r="AZ17" s="279"/>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8"/>
      <c r="B18" s="279"/>
      <c r="C18" s="258"/>
      <c r="D18" s="258"/>
      <c r="E18" s="258"/>
      <c r="F18" s="258"/>
      <c r="G18" s="258"/>
      <c r="H18" s="258"/>
      <c r="I18" s="258"/>
      <c r="J18" s="258"/>
      <c r="K18" s="258"/>
      <c r="L18" s="258"/>
      <c r="M18" s="258"/>
      <c r="N18" s="258"/>
      <c r="O18" s="258"/>
      <c r="P18" s="258"/>
      <c r="Q18" s="258"/>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92"/>
      <c r="AQ18" s="219"/>
      <c r="AR18" s="220"/>
      <c r="AS18" s="220"/>
      <c r="AT18" s="221"/>
      <c r="AU18" s="287"/>
      <c r="AV18" s="289"/>
      <c r="AW18" s="289"/>
      <c r="AX18" s="289"/>
      <c r="AY18" s="289"/>
      <c r="AZ18" s="279"/>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8"/>
      <c r="B19" s="279"/>
      <c r="C19" s="258"/>
      <c r="D19" s="258"/>
      <c r="E19" s="258"/>
      <c r="F19" s="258"/>
      <c r="G19" s="258"/>
      <c r="H19" s="258"/>
      <c r="I19" s="258"/>
      <c r="J19" s="258"/>
      <c r="K19" s="258"/>
      <c r="L19" s="258"/>
      <c r="M19" s="258"/>
      <c r="N19" s="258"/>
      <c r="O19" s="258"/>
      <c r="P19" s="258"/>
      <c r="Q19" s="258"/>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92"/>
      <c r="AQ19" s="219"/>
      <c r="AR19" s="220"/>
      <c r="AS19" s="220"/>
      <c r="AT19" s="221"/>
      <c r="AU19" s="287"/>
      <c r="AV19" s="289"/>
      <c r="AW19" s="289"/>
      <c r="AX19" s="289"/>
      <c r="AY19" s="289"/>
      <c r="AZ19" s="279"/>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0"/>
      <c r="B20" s="281"/>
      <c r="C20" s="259"/>
      <c r="D20" s="259"/>
      <c r="E20" s="259"/>
      <c r="F20" s="259"/>
      <c r="G20" s="259"/>
      <c r="H20" s="259"/>
      <c r="I20" s="259"/>
      <c r="J20" s="259"/>
      <c r="K20" s="259"/>
      <c r="L20" s="259"/>
      <c r="M20" s="259"/>
      <c r="N20" s="259"/>
      <c r="O20" s="259"/>
      <c r="P20" s="259"/>
      <c r="Q20" s="259"/>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92"/>
      <c r="AQ20" s="154" t="s">
        <v>80</v>
      </c>
      <c r="AR20" s="155" t="s">
        <v>81</v>
      </c>
      <c r="AS20" s="155" t="s">
        <v>82</v>
      </c>
      <c r="AT20" s="155" t="s">
        <v>83</v>
      </c>
      <c r="AU20" s="288"/>
      <c r="AV20" s="290"/>
      <c r="AW20" s="290"/>
      <c r="AX20" s="290"/>
      <c r="AY20" s="290"/>
      <c r="AZ20" s="281"/>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4">
        <v>1</v>
      </c>
      <c r="B21" s="275"/>
      <c r="C21" s="273">
        <v>9</v>
      </c>
      <c r="D21" s="273"/>
      <c r="E21" s="273"/>
      <c r="F21" s="273">
        <v>1</v>
      </c>
      <c r="G21" s="273"/>
      <c r="H21" s="273"/>
      <c r="I21" s="273">
        <v>0</v>
      </c>
      <c r="J21" s="273"/>
      <c r="K21" s="273"/>
      <c r="L21" s="272">
        <v>0</v>
      </c>
      <c r="M21" s="272"/>
      <c r="N21" s="272"/>
      <c r="O21" s="272"/>
      <c r="P21" s="272"/>
      <c r="Q21" s="272"/>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22">
        <v>0</v>
      </c>
      <c r="AL21" s="223"/>
      <c r="AM21" s="222">
        <v>1</v>
      </c>
      <c r="AN21" s="223"/>
      <c r="AO21" s="161">
        <v>1</v>
      </c>
      <c r="AP21" s="160">
        <f>AO21*0.02</f>
        <v>0.02</v>
      </c>
      <c r="AQ21" s="157"/>
      <c r="AR21" s="157"/>
      <c r="AS21" s="157"/>
      <c r="AT21" s="157"/>
      <c r="AU21" s="158" t="s">
        <v>84</v>
      </c>
      <c r="AV21" s="291" t="str">
        <f>VLOOKUP(AU21,NomSerie!$D$2:$E$24,2,0)</f>
        <v>TECNOLOGÍAS Y SERVICIOS DE LA INFORMACIÓN</v>
      </c>
      <c r="AW21" s="291"/>
      <c r="AX21" s="291"/>
      <c r="AY21" s="291"/>
      <c r="AZ21" s="291"/>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2" t="s">
        <v>86</v>
      </c>
      <c r="BU21" s="283"/>
      <c r="BV21" s="283"/>
      <c r="BW21" s="283"/>
      <c r="BX21" s="283"/>
      <c r="BY21" s="283"/>
      <c r="BZ21" s="283"/>
      <c r="CA21" s="283"/>
      <c r="CB21" s="283"/>
      <c r="CC21" s="284"/>
      <c r="CD21" s="227"/>
      <c r="CE21" s="228"/>
      <c r="CF21" s="229"/>
      <c r="CG21" s="227"/>
      <c r="CH21" s="228"/>
      <c r="CI21" s="229"/>
      <c r="CJ21" s="227"/>
      <c r="CK21" s="228"/>
      <c r="CL21" s="229"/>
      <c r="CM21" s="227"/>
      <c r="CN21" s="228"/>
      <c r="CO21" s="229"/>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21</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5989</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2rkzATmbwrIX4PMZJzZJ/+LVO13J23Mct1Q9pOiQWLPHn2TQIKtLbboKN0YrAJva0aVQjzGNenY2C1Uc2Yb+cQ==" saltValue="D1WOMFFDppSWaHUC1TBNu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disablePrompts="1"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1" scale="33"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10</v>
      </c>
      <c r="AB88" s="54" t="s">
        <v>1193</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10</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D610" zoomScale="80" zoomScaleNormal="80" workbookViewId="0">
      <selection activeCell="F622" sqref="F62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1195</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21</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21</v>
      </c>
      <c r="B622" s="4" t="s">
        <v>3682</v>
      </c>
      <c r="C622" s="22" t="s">
        <v>1746</v>
      </c>
      <c r="D622" s="22" t="s">
        <v>5135</v>
      </c>
      <c r="E622" s="2" t="s">
        <v>5136</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9522C-B180-4358-99AD-1CF8B23041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D9C3E6-118C-4784-98E4-85B8474537FD}">
  <ds:schemaRefs>
    <ds:schemaRef ds:uri="http://www.w3.org/XML/1998/namespace"/>
    <ds:schemaRef ds:uri="http://purl.org/dc/elements/1.1/"/>
    <ds:schemaRef ds:uri="d0b664d8-6db7-42e5-a536-11f1146fb191"/>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d35c3eee-87c5-428e-a721-e6dae76e62db"/>
    <ds:schemaRef ds:uri="http://purl.org/dc/dcmitype/"/>
  </ds:schemaRefs>
</ds:datastoreItem>
</file>

<file path=customXml/itemProps3.xml><?xml version="1.0" encoding="utf-8"?>
<ds:datastoreItem xmlns:ds="http://schemas.openxmlformats.org/officeDocument/2006/customXml" ds:itemID="{58419127-1F68-43A6-9A18-B3878F9983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Felipe de Jesus Machorro Bracamontes</cp:lastModifiedBy>
  <cp:revision/>
  <cp:lastPrinted>2024-09-25T23:39:25Z</cp:lastPrinted>
  <dcterms:created xsi:type="dcterms:W3CDTF">2011-06-15T18:07:32Z</dcterms:created>
  <dcterms:modified xsi:type="dcterms:W3CDTF">2024-09-26T01:26:45Z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